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75" yWindow="0" windowWidth="14250" windowHeight="11760" tabRatio="875"/>
  </bookViews>
  <sheets>
    <sheet name="оценка ожидаемого исполнения" sheetId="19" r:id="rId1"/>
  </sheets>
  <definedNames>
    <definedName name="_xlnm.Print_Titles" localSheetId="0">'оценка ожидаемого исполнения'!$6:$9</definedName>
  </definedNames>
  <calcPr calcId="144525"/>
</workbook>
</file>

<file path=xl/calcChain.xml><?xml version="1.0" encoding="utf-8"?>
<calcChain xmlns="http://schemas.openxmlformats.org/spreadsheetml/2006/main">
  <c r="D99" i="19" l="1"/>
  <c r="E99" i="19"/>
  <c r="F99" i="19"/>
  <c r="G99" i="19"/>
  <c r="H99" i="19"/>
  <c r="C99" i="19"/>
  <c r="F125" i="19"/>
  <c r="G125" i="19"/>
  <c r="H125" i="19"/>
  <c r="F122" i="19"/>
  <c r="G122" i="19"/>
  <c r="H122" i="19"/>
  <c r="F118" i="19"/>
  <c r="G118" i="19"/>
  <c r="H118" i="19"/>
  <c r="F115" i="19"/>
  <c r="G115" i="19"/>
  <c r="H115" i="19"/>
  <c r="F112" i="19"/>
  <c r="G112" i="19"/>
  <c r="H112" i="19"/>
  <c r="F96" i="19"/>
  <c r="G96" i="19"/>
  <c r="H96" i="19"/>
  <c r="F93" i="19"/>
  <c r="G93" i="19"/>
  <c r="H93" i="19"/>
  <c r="F90" i="19"/>
  <c r="G90" i="19"/>
  <c r="H90" i="19"/>
  <c r="F87" i="19"/>
  <c r="G87" i="19"/>
  <c r="H87" i="19"/>
  <c r="F83" i="19"/>
  <c r="G83" i="19"/>
  <c r="H83" i="19"/>
  <c r="F80" i="19"/>
  <c r="G80" i="19"/>
  <c r="H80" i="19"/>
  <c r="F77" i="19"/>
  <c r="G77" i="19"/>
  <c r="H77" i="19"/>
  <c r="F74" i="19"/>
  <c r="G74" i="19"/>
  <c r="H74" i="19"/>
  <c r="F69" i="19"/>
  <c r="G69" i="19"/>
  <c r="H69" i="19"/>
  <c r="F66" i="19"/>
  <c r="G66" i="19"/>
  <c r="H66" i="19"/>
  <c r="F63" i="19"/>
  <c r="G63" i="19"/>
  <c r="H63" i="19"/>
  <c r="F60" i="19"/>
  <c r="G60" i="19"/>
  <c r="H60" i="19"/>
  <c r="F57" i="19"/>
  <c r="G57" i="19"/>
  <c r="H57" i="19"/>
  <c r="F54" i="19"/>
  <c r="G54" i="19"/>
  <c r="H54" i="19"/>
  <c r="F51" i="19"/>
  <c r="G51" i="19"/>
  <c r="H51" i="19"/>
  <c r="F27" i="19"/>
  <c r="F26" i="19" s="1"/>
  <c r="F10" i="19" s="1"/>
  <c r="F135" i="19" s="1"/>
  <c r="G27" i="19"/>
  <c r="G26" i="19" s="1"/>
  <c r="G10" i="19" s="1"/>
  <c r="G135" i="19" s="1"/>
  <c r="H27" i="19"/>
  <c r="H26" i="19" s="1"/>
  <c r="H10" i="19" s="1"/>
  <c r="H135" i="19" s="1"/>
  <c r="E125" i="19"/>
  <c r="D125" i="19"/>
  <c r="C125" i="19"/>
  <c r="E122" i="19"/>
  <c r="D122" i="19"/>
  <c r="C122" i="19"/>
  <c r="E118" i="19"/>
  <c r="D118" i="19"/>
  <c r="C118" i="19"/>
  <c r="E115" i="19"/>
  <c r="D115" i="19"/>
  <c r="C115" i="19"/>
  <c r="E112" i="19"/>
  <c r="D112" i="19"/>
  <c r="C112" i="19"/>
  <c r="E96" i="19"/>
  <c r="D96" i="19"/>
  <c r="C96" i="19"/>
  <c r="E93" i="19"/>
  <c r="D93" i="19"/>
  <c r="C93" i="19"/>
  <c r="E90" i="19"/>
  <c r="D90" i="19"/>
  <c r="C90" i="19"/>
  <c r="E87" i="19"/>
  <c r="D87" i="19"/>
  <c r="C87" i="19"/>
  <c r="E83" i="19"/>
  <c r="D83" i="19"/>
  <c r="C83" i="19"/>
  <c r="E80" i="19"/>
  <c r="D80" i="19"/>
  <c r="C80" i="19"/>
  <c r="E77" i="19"/>
  <c r="D77" i="19"/>
  <c r="C77" i="19"/>
  <c r="E74" i="19"/>
  <c r="D74" i="19"/>
  <c r="C74" i="19"/>
  <c r="E69" i="19"/>
  <c r="D69" i="19"/>
  <c r="C69" i="19"/>
  <c r="E66" i="19"/>
  <c r="D66" i="19"/>
  <c r="C66" i="19"/>
  <c r="E63" i="19"/>
  <c r="D63" i="19"/>
  <c r="C63" i="19"/>
  <c r="E60" i="19"/>
  <c r="D60" i="19"/>
  <c r="C60" i="19"/>
  <c r="E57" i="19"/>
  <c r="D57" i="19"/>
  <c r="C57" i="19"/>
  <c r="E54" i="19"/>
  <c r="D54" i="19"/>
  <c r="C54" i="19"/>
  <c r="E51" i="19"/>
  <c r="D51" i="19"/>
  <c r="C51" i="19"/>
  <c r="E27" i="19"/>
  <c r="E26" i="19" s="1"/>
  <c r="E10" i="19" s="1"/>
  <c r="E135" i="19" s="1"/>
  <c r="D27" i="19"/>
  <c r="D26" i="19" s="1"/>
  <c r="D10" i="19" s="1"/>
  <c r="D135" i="19" s="1"/>
  <c r="C27" i="19"/>
  <c r="C26" i="19" s="1"/>
  <c r="C10" i="19" s="1"/>
  <c r="C135" i="19" s="1"/>
  <c r="D111" i="19"/>
  <c r="G111" i="19"/>
  <c r="C111" i="19"/>
  <c r="E111" i="19"/>
  <c r="H111" i="19"/>
  <c r="F111" i="19"/>
  <c r="D86" i="19"/>
  <c r="F73" i="19"/>
  <c r="F86" i="19"/>
  <c r="C73" i="19"/>
  <c r="H73" i="19"/>
  <c r="H86" i="19"/>
  <c r="G86" i="19"/>
  <c r="G73" i="19"/>
  <c r="H39" i="19"/>
  <c r="G39" i="19"/>
  <c r="F39" i="19"/>
  <c r="D39" i="19"/>
  <c r="E86" i="19"/>
  <c r="I135" i="19"/>
  <c r="C39" i="19"/>
  <c r="E73" i="19"/>
  <c r="D73" i="19"/>
  <c r="C86" i="19"/>
  <c r="E39" i="19"/>
  <c r="C37" i="19"/>
  <c r="F37" i="19"/>
  <c r="D37" i="19"/>
  <c r="E37" i="19"/>
  <c r="H37" i="19"/>
  <c r="G37" i="19"/>
</calcChain>
</file>

<file path=xl/sharedStrings.xml><?xml version="1.0" encoding="utf-8"?>
<sst xmlns="http://schemas.openxmlformats.org/spreadsheetml/2006/main" count="252" uniqueCount="218">
  <si>
    <t>№ п/п</t>
  </si>
  <si>
    <t>1.1</t>
  </si>
  <si>
    <t>1.2</t>
  </si>
  <si>
    <t>2.1</t>
  </si>
  <si>
    <t>2.2</t>
  </si>
  <si>
    <t>1</t>
  </si>
  <si>
    <t>2</t>
  </si>
  <si>
    <t>3</t>
  </si>
  <si>
    <t>3.1</t>
  </si>
  <si>
    <t>3.2</t>
  </si>
  <si>
    <t>4</t>
  </si>
  <si>
    <t>(тыс. рублей)</t>
  </si>
  <si>
    <t>в том числе:</t>
  </si>
  <si>
    <t xml:space="preserve">Годовой план на 1 число
 (текущего месяца) </t>
  </si>
  <si>
    <t xml:space="preserve">Фактическое исполнение на 1 число 
(текущего месяца) </t>
  </si>
  <si>
    <t xml:space="preserve">  </t>
  </si>
  <si>
    <t>5</t>
  </si>
  <si>
    <t>5.1</t>
  </si>
  <si>
    <t>5.2</t>
  </si>
  <si>
    <t>1.</t>
  </si>
  <si>
    <t>2.</t>
  </si>
  <si>
    <t>из них:</t>
  </si>
  <si>
    <t>в том числе на софинансирование областных субсидий</t>
  </si>
  <si>
    <t>3.</t>
  </si>
  <si>
    <t xml:space="preserve">Оценка ожидаемого исполнения бюджета  _____________________________на __________20__года  </t>
  </si>
  <si>
    <t xml:space="preserve">(без учета целевых межбюджетных трансфертов из других бюджетов бюджетной системы)   </t>
  </si>
  <si>
    <t>Наименование показателей</t>
  </si>
  <si>
    <t xml:space="preserve">Фактическое исполнение за предыдущий год </t>
  </si>
  <si>
    <t>Текущий______ год</t>
  </si>
  <si>
    <t xml:space="preserve">Доходы, всего </t>
  </si>
  <si>
    <t>Налоговые и неналоговые доходы, всего:</t>
  </si>
  <si>
    <t>Дотации всего, в том числе:</t>
  </si>
  <si>
    <t>Дотации на выравнивание бюджетной обеспеченности поселений</t>
  </si>
  <si>
    <t>2.2.1</t>
  </si>
  <si>
    <t xml:space="preserve"> за счет субвенции областного бюджета</t>
  </si>
  <si>
    <t>2.2.2</t>
  </si>
  <si>
    <t>2.3</t>
  </si>
  <si>
    <t xml:space="preserve">Дотации на поддержку мер по обеспечению сбалансированности местных бюджетов / иные МБТ (для поселений) </t>
  </si>
  <si>
    <t>2.4</t>
  </si>
  <si>
    <t xml:space="preserve">Дотации на повышение заработной платы в соответствии с Указами Президента РФ / иные МБТ (для поселений) </t>
  </si>
  <si>
    <t>Прочие дотации, в том числе гранты</t>
  </si>
  <si>
    <t>Нецелевые остатки средств бюджетов на начало периода</t>
  </si>
  <si>
    <t>4.</t>
  </si>
  <si>
    <t>5.</t>
  </si>
  <si>
    <t xml:space="preserve">Получение бюджетных кредитов </t>
  </si>
  <si>
    <t>6.</t>
  </si>
  <si>
    <t>Получение  кредитов кредитных организаций</t>
  </si>
  <si>
    <t xml:space="preserve">Иные нецелевые ресурсы </t>
  </si>
  <si>
    <t>Расходы, всего</t>
  </si>
  <si>
    <t xml:space="preserve"> в том числе</t>
  </si>
  <si>
    <t>Первоочередные социально-значимые расходы, всего</t>
  </si>
  <si>
    <t>Заработная плата с начислениями, всего</t>
  </si>
  <si>
    <t>в том числе работникам:</t>
  </si>
  <si>
    <t>1.1.1</t>
  </si>
  <si>
    <t>- аппарата управления</t>
  </si>
  <si>
    <t>1.1.2</t>
  </si>
  <si>
    <t xml:space="preserve">- бюджетных и автономных учреждений </t>
  </si>
  <si>
    <t>1.1.3</t>
  </si>
  <si>
    <t>-казенных учреждений</t>
  </si>
  <si>
    <t>1.1.4</t>
  </si>
  <si>
    <t>справочно: на повышение заработной платы в соответствии с Указами Президента РФ от 7.05.2012 № 597, от 1.06.2012 № 761 и от 28.12.2012 № 1688</t>
  </si>
  <si>
    <t>1.1.4.1</t>
  </si>
  <si>
    <t>- педагогическим работникам учреждений дополнительного образования детей и дошкольных образовательных учреждений</t>
  </si>
  <si>
    <t>1.1.4.2</t>
  </si>
  <si>
    <t xml:space="preserve"> - педагогическим работникам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</si>
  <si>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1.1.4.3</t>
  </si>
  <si>
    <t xml:space="preserve"> - работникам учреждений культуры</t>
  </si>
  <si>
    <t>Коммунальные услуги, ВСЕГО:</t>
  </si>
  <si>
    <t>1.2.1</t>
  </si>
  <si>
    <t>- коммунальные услуги (в том числе уличное освещение)</t>
  </si>
  <si>
    <t>1.2.2</t>
  </si>
  <si>
    <t>- бюджетные и автономные учреждения</t>
  </si>
  <si>
    <t>1.3</t>
  </si>
  <si>
    <t>Услуги связи, ВСЕГО:</t>
  </si>
  <si>
    <t>1.3.1</t>
  </si>
  <si>
    <t xml:space="preserve"> - услуги связи</t>
  </si>
  <si>
    <t>1.3.2</t>
  </si>
  <si>
    <t>1.4</t>
  </si>
  <si>
    <t>Питание, ВСЕГО:</t>
  </si>
  <si>
    <t>1.4.1</t>
  </si>
  <si>
    <t xml:space="preserve"> - питание </t>
  </si>
  <si>
    <t>1.4.2</t>
  </si>
  <si>
    <t>-бюджетные и автономные учреждения</t>
  </si>
  <si>
    <t>1.5</t>
  </si>
  <si>
    <t>Медикаменты, ВСЕГО:</t>
  </si>
  <si>
    <t>1.5.1</t>
  </si>
  <si>
    <t xml:space="preserve"> - медикаменты</t>
  </si>
  <si>
    <t>1.5.2</t>
  </si>
  <si>
    <t>1.6</t>
  </si>
  <si>
    <t>Котельное и печное отопление, ВСЕГО:</t>
  </si>
  <si>
    <t>1.6.1</t>
  </si>
  <si>
    <t xml:space="preserve"> - котельное и печное отопление</t>
  </si>
  <si>
    <t>1.6.2</t>
  </si>
  <si>
    <t>1.7</t>
  </si>
  <si>
    <t>Горюче-смазочные материалы, ВСЕГО:</t>
  </si>
  <si>
    <t>1.7.1</t>
  </si>
  <si>
    <t>- горюче-смазочные материалы</t>
  </si>
  <si>
    <t>1.7.2</t>
  </si>
  <si>
    <t>1.8</t>
  </si>
  <si>
    <t>Социальное обеспечение населения, ВСЕГО:</t>
  </si>
  <si>
    <t>1.8.1</t>
  </si>
  <si>
    <t xml:space="preserve"> - социальное обеспечение населения</t>
  </si>
  <si>
    <t>1.8.2</t>
  </si>
  <si>
    <t>1.9</t>
  </si>
  <si>
    <t>Обслуживание муниципального долга</t>
  </si>
  <si>
    <t>Расходы на софинансирование областных субсидий всего, в том числе:</t>
  </si>
  <si>
    <t>Капитальный ремонт, ВСЕГО:</t>
  </si>
  <si>
    <t>2.1.1</t>
  </si>
  <si>
    <t xml:space="preserve"> - капитальный ремонт</t>
  </si>
  <si>
    <t>2.1.2</t>
  </si>
  <si>
    <t>Капитальное строительство, Всего:</t>
  </si>
  <si>
    <t xml:space="preserve">- капитальное строительство </t>
  </si>
  <si>
    <t>Приобретение оборудования, ВСЕГО:</t>
  </si>
  <si>
    <t>2.3.1</t>
  </si>
  <si>
    <t>- приобретение оборудования</t>
  </si>
  <si>
    <t>2.3.2</t>
  </si>
  <si>
    <t>Иные расходы, ВСЕГО:</t>
  </si>
  <si>
    <t>2.4.1</t>
  </si>
  <si>
    <t xml:space="preserve"> - иные расходы</t>
  </si>
  <si>
    <t>2.4.2</t>
  </si>
  <si>
    <t>Капитальные расходы (без учета расходов на софинансирование областных субсидий) всего, в том числе:</t>
  </si>
  <si>
    <t>3.1.1</t>
  </si>
  <si>
    <t xml:space="preserve">-капитальный ремонт </t>
  </si>
  <si>
    <t>3.1.2</t>
  </si>
  <si>
    <t>3.2.1</t>
  </si>
  <si>
    <t xml:space="preserve">-приобретение оборудования </t>
  </si>
  <si>
    <t>3.2.2</t>
  </si>
  <si>
    <t>3.3</t>
  </si>
  <si>
    <t>Строительство и реконструкция, ВСЕГО:</t>
  </si>
  <si>
    <t>3.3.1</t>
  </si>
  <si>
    <t xml:space="preserve">-строительство и реконструкция </t>
  </si>
  <si>
    <t>3.3.2</t>
  </si>
  <si>
    <t>3.4</t>
  </si>
  <si>
    <t>Расходы на  проектно-сметную документацию на капитальный ремонт, строительство и реконструкцию, ВСЕГО:</t>
  </si>
  <si>
    <t>3.4.1</t>
  </si>
  <si>
    <t>-расходы на  проектно-сметную документацию на капитальный ремонт, строительство и реконструкцию</t>
  </si>
  <si>
    <t>3.4.2</t>
  </si>
  <si>
    <t>Расходы за счет средств дорожного фонда всего, в том числе:</t>
  </si>
  <si>
    <t>4.2.1</t>
  </si>
  <si>
    <t>4.3</t>
  </si>
  <si>
    <t>Ремонт и содержание дорог, ВСЕГО:</t>
  </si>
  <si>
    <t>4.3.1</t>
  </si>
  <si>
    <t>4.4</t>
  </si>
  <si>
    <t>Разработка проектно-сметной документации на капитальный ремонт, строительство и реконструкцию, ВСЕГО:</t>
  </si>
  <si>
    <t>4.4.1</t>
  </si>
  <si>
    <t>Иные расходы всего, в том числе:</t>
  </si>
  <si>
    <t>Текущий ремонт, ВСЕГО:</t>
  </si>
  <si>
    <t>5.1.1</t>
  </si>
  <si>
    <t>- текущий ремонт</t>
  </si>
  <si>
    <t>5.1.2</t>
  </si>
  <si>
    <t>Благоустройство территорий муниципальных образований, ВСЕГО:</t>
  </si>
  <si>
    <t>5.2.1</t>
  </si>
  <si>
    <t>- благоустройство территорий муниципальных образований</t>
  </si>
  <si>
    <t>5.2.2</t>
  </si>
  <si>
    <t>5.4</t>
  </si>
  <si>
    <t>Уплата налогов и сборов, ВСЕГО:</t>
  </si>
  <si>
    <t>- уплата налогов и сборов</t>
  </si>
  <si>
    <t>5.5</t>
  </si>
  <si>
    <t>Проведение выборов</t>
  </si>
  <si>
    <t>5.6</t>
  </si>
  <si>
    <t>Исполнение судебных актов по искам, ВСЕГО:</t>
  </si>
  <si>
    <t>5.6.1</t>
  </si>
  <si>
    <t>- исполнение судебных актов по искам</t>
  </si>
  <si>
    <t>5.6.2</t>
  </si>
  <si>
    <t>5.7</t>
  </si>
  <si>
    <t>Прочие выплаты работникам, ВСЕГО:</t>
  </si>
  <si>
    <t>- прочие выплаты работникам</t>
  </si>
  <si>
    <t>- работникам бюджетных и автономных учреждений</t>
  </si>
  <si>
    <t>5.8</t>
  </si>
  <si>
    <t xml:space="preserve">Расходы на предоставление финансовой поддержки поселениям за счет собственных средств </t>
  </si>
  <si>
    <t>5.9</t>
  </si>
  <si>
    <t>Резервный фонд</t>
  </si>
  <si>
    <t>5.10</t>
  </si>
  <si>
    <t>Возврат бюджетных кредитов</t>
  </si>
  <si>
    <t>5.11</t>
  </si>
  <si>
    <t>Представление бюджетных кредитов поселениям</t>
  </si>
  <si>
    <t>5.12</t>
  </si>
  <si>
    <t>Возврат кредитов кредитных организаций</t>
  </si>
  <si>
    <t>5.13</t>
  </si>
  <si>
    <t>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</si>
  <si>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Прочие (расшифровать): </t>
  </si>
  <si>
    <t>6</t>
  </si>
  <si>
    <t xml:space="preserve">Дефицит, профицит </t>
  </si>
  <si>
    <t>Например: ожидаемое исполнение n-ого месяца</t>
  </si>
  <si>
    <t>ожидаемое исполнение n+1 месяца</t>
  </si>
  <si>
    <t>ожидаемое исполнение n+2 месяца</t>
  </si>
  <si>
    <t>Ожидаемое исполнение в разрезе месяцев до конца года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</si>
  <si>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</si>
  <si>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</si>
  <si>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</si>
  <si>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</si>
  <si>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Государственная пошлина</t>
  </si>
  <si>
    <t>Задолженность и перасчеты по отмененным налогам, сборам и иным обязательным платежам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</si>
  <si>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</si>
  <si>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</si>
  <si>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</si>
  <si>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</si>
  <si>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Акцизы по подакцизным товарам (продукции), производимым на территории Российской Федерации</t>
  </si>
  <si>
    <t xml:space="preserve">           </t>
  </si>
  <si>
    <t>к приложению 2</t>
  </si>
  <si>
    <t xml:space="preserve">   Иные расходы, ВСЕГО</t>
  </si>
  <si>
    <t xml:space="preserve">   в том числе на софинансирование областных субсидий</t>
  </si>
  <si>
    <t>4.1.</t>
  </si>
  <si>
    <t>4.2.</t>
  </si>
  <si>
    <t>4.5</t>
  </si>
  <si>
    <t>4.5.1</t>
  </si>
  <si>
    <t>4.6.</t>
  </si>
  <si>
    <t>4.6.1</t>
  </si>
  <si>
    <t>Справочно: бюджетные и автономные учреждения</t>
  </si>
  <si>
    <t>5.3</t>
  </si>
  <si>
    <t>5.3.1</t>
  </si>
  <si>
    <t>5.3.2</t>
  </si>
  <si>
    <t>5.5.1</t>
  </si>
  <si>
    <t>5.5.2</t>
  </si>
  <si>
    <t>Форма 6</t>
  </si>
  <si>
    <t>Доходы от использования имущества, находящегося в  муниципальной собственности</t>
  </si>
  <si>
    <t>за счет собственных средств муниципального района</t>
  </si>
  <si>
    <t xml:space="preserve">Ожидаемое исполнение текущего месяца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</si>
</sst>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4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49" fontId="7" fillId="0" borderId="1" xfId="0" applyNumberFormat="1" applyFont="1" applyBorder="1" applyAlignment="1">
      <alignment vertical="center" wrapText="1"/>
    </xf>
    <xf numFmtId="0" fontId="3" fillId="0" borderId="0" xfId="0" applyFont="1" applyFill="1" applyAlignment="1">
      <alignment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9" fontId="7" fillId="0" borderId="0" xfId="0" applyNumberFormat="1" applyFont="1" applyBorder="1" applyAlignment="1">
      <alignment horizontal="right" vertical="center" wrapText="1"/>
    </xf>
    <xf numFmtId="49" fontId="3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top"/>
    </xf>
    <xf numFmtId="49" fontId="9" fillId="0" borderId="0" xfId="0" applyNumberFormat="1" applyFont="1" applyFill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 wrapText="1"/>
    </xf>
    <xf numFmtId="49" fontId="9" fillId="0" borderId="0" xfId="0" applyNumberFormat="1" applyFont="1"/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9" fontId="7" fillId="0" borderId="0" xfId="0" applyNumberFormat="1" applyFont="1"/>
    <xf numFmtId="49" fontId="7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/>
    </xf>
    <xf numFmtId="0" fontId="9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vertical="center" wrapText="1"/>
    </xf>
    <xf numFmtId="49" fontId="11" fillId="0" borderId="0" xfId="0" applyNumberFormat="1" applyFont="1" applyFill="1" applyAlignment="1">
      <alignment vertical="top"/>
    </xf>
    <xf numFmtId="49" fontId="11" fillId="0" borderId="0" xfId="0" applyNumberFormat="1" applyFont="1"/>
    <xf numFmtId="0" fontId="11" fillId="0" borderId="0" xfId="0" applyFont="1" applyFill="1" applyAlignment="1">
      <alignment vertical="top"/>
    </xf>
    <xf numFmtId="164" fontId="11" fillId="0" borderId="1" xfId="0" applyNumberFormat="1" applyFont="1" applyFill="1" applyBorder="1" applyAlignment="1">
      <alignment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1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right" vertical="top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Fill="1" applyAlignment="1" applyProtection="1">
      <alignment horizontal="center" vertical="top" wrapText="1"/>
      <protection locked="0"/>
    </xf>
    <xf numFmtId="0" fontId="2" fillId="0" borderId="0" xfId="0" applyFont="1" applyFill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0"/>
  <sheetViews>
    <sheetView tabSelected="1" workbookViewId="0">
      <selection activeCell="K17" sqref="K17"/>
    </sheetView>
  </sheetViews>
  <sheetFormatPr defaultRowHeight="15" x14ac:dyDescent="0.2"/>
  <cols>
    <col min="1" max="1" width="8" style="24" customWidth="1"/>
    <col min="2" max="2" width="55.28515625" style="25" customWidth="1"/>
    <col min="3" max="5" width="18.5703125" style="26" customWidth="1"/>
    <col min="6" max="6" width="18.5703125" style="26" hidden="1" customWidth="1"/>
    <col min="7" max="7" width="15.42578125" style="26" hidden="1" customWidth="1"/>
    <col min="8" max="8" width="15.28515625" style="26" hidden="1" customWidth="1"/>
    <col min="9" max="9" width="15.28515625" style="8" customWidth="1"/>
    <col min="10" max="10" width="11.28515625" style="9" bestFit="1" customWidth="1"/>
    <col min="11" max="16384" width="9.140625" style="8"/>
  </cols>
  <sheetData>
    <row r="1" spans="1:11" x14ac:dyDescent="0.2">
      <c r="I1" s="41" t="s">
        <v>214</v>
      </c>
    </row>
    <row r="2" spans="1:11" x14ac:dyDescent="0.25">
      <c r="B2" s="25" t="s">
        <v>198</v>
      </c>
      <c r="C2" s="26" t="s">
        <v>198</v>
      </c>
      <c r="F2" s="27" t="s">
        <v>15</v>
      </c>
      <c r="G2" s="27"/>
      <c r="H2" s="27"/>
      <c r="I2" s="40" t="s">
        <v>199</v>
      </c>
    </row>
    <row r="3" spans="1:11" s="2" customFormat="1" ht="22.5" customHeight="1" x14ac:dyDescent="0.2">
      <c r="A3" s="52" t="s">
        <v>24</v>
      </c>
      <c r="B3" s="52"/>
      <c r="C3" s="52"/>
      <c r="D3" s="52"/>
      <c r="E3" s="52"/>
      <c r="F3" s="52"/>
      <c r="G3" s="52"/>
      <c r="H3" s="52"/>
      <c r="I3" s="52"/>
    </row>
    <row r="4" spans="1:11" s="2" customFormat="1" ht="19.5" customHeight="1" x14ac:dyDescent="0.2">
      <c r="A4" s="53" t="s">
        <v>25</v>
      </c>
      <c r="B4" s="53"/>
      <c r="C4" s="53"/>
      <c r="D4" s="53"/>
      <c r="E4" s="53"/>
      <c r="F4" s="53"/>
      <c r="G4" s="53"/>
      <c r="H4" s="53"/>
      <c r="I4" s="53"/>
    </row>
    <row r="5" spans="1:11" s="2" customFormat="1" ht="15.75" customHeight="1" x14ac:dyDescent="0.2">
      <c r="A5" s="3"/>
      <c r="B5" s="4"/>
      <c r="C5" s="4"/>
      <c r="D5" s="5"/>
      <c r="E5" s="5"/>
      <c r="F5" s="6"/>
      <c r="G5" s="6"/>
      <c r="H5" s="6"/>
      <c r="I5" s="6" t="s">
        <v>11</v>
      </c>
      <c r="J5" s="7"/>
    </row>
    <row r="6" spans="1:11" ht="17.25" customHeight="1" x14ac:dyDescent="0.2">
      <c r="A6" s="54" t="s">
        <v>0</v>
      </c>
      <c r="B6" s="55" t="s">
        <v>26</v>
      </c>
      <c r="C6" s="48" t="s">
        <v>27</v>
      </c>
      <c r="D6" s="48" t="s">
        <v>28</v>
      </c>
      <c r="E6" s="49"/>
      <c r="F6" s="49"/>
      <c r="G6" s="49"/>
      <c r="H6" s="49"/>
      <c r="I6" s="28"/>
    </row>
    <row r="7" spans="1:11" ht="31.15" customHeight="1" x14ac:dyDescent="0.2">
      <c r="A7" s="54"/>
      <c r="B7" s="55"/>
      <c r="C7" s="48"/>
      <c r="D7" s="46" t="s">
        <v>13</v>
      </c>
      <c r="E7" s="46" t="s">
        <v>14</v>
      </c>
      <c r="F7" s="48" t="s">
        <v>186</v>
      </c>
      <c r="G7" s="49"/>
      <c r="H7" s="50"/>
      <c r="I7" s="46" t="s">
        <v>217</v>
      </c>
    </row>
    <row r="8" spans="1:11" ht="60" x14ac:dyDescent="0.2">
      <c r="A8" s="54"/>
      <c r="B8" s="55"/>
      <c r="C8" s="55"/>
      <c r="D8" s="47"/>
      <c r="E8" s="47"/>
      <c r="F8" s="29" t="s">
        <v>183</v>
      </c>
      <c r="G8" s="29" t="s">
        <v>184</v>
      </c>
      <c r="H8" s="29" t="s">
        <v>185</v>
      </c>
      <c r="I8" s="47"/>
    </row>
    <row r="9" spans="1:11" s="12" customFormat="1" ht="14.25" customHeight="1" x14ac:dyDescent="0.2">
      <c r="A9" s="11" t="s">
        <v>5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6</v>
      </c>
      <c r="J9" s="13"/>
    </row>
    <row r="10" spans="1:11" ht="14.25" customHeight="1" x14ac:dyDescent="0.2">
      <c r="A10" s="14"/>
      <c r="B10" s="15" t="s">
        <v>29</v>
      </c>
      <c r="C10" s="16">
        <f t="shared" ref="C10:H10" si="0">C12+C26+C33+C34+C35+C36</f>
        <v>0</v>
      </c>
      <c r="D10" s="16">
        <f t="shared" si="0"/>
        <v>0</v>
      </c>
      <c r="E10" s="16">
        <f t="shared" si="0"/>
        <v>0</v>
      </c>
      <c r="F10" s="16">
        <f t="shared" si="0"/>
        <v>0</v>
      </c>
      <c r="G10" s="16">
        <f t="shared" si="0"/>
        <v>0</v>
      </c>
      <c r="H10" s="16">
        <f t="shared" si="0"/>
        <v>0</v>
      </c>
      <c r="I10" s="16"/>
      <c r="K10" s="17"/>
    </row>
    <row r="11" spans="1:11" x14ac:dyDescent="0.25">
      <c r="A11" s="14"/>
      <c r="B11" s="18" t="s">
        <v>12</v>
      </c>
      <c r="C11" s="19"/>
      <c r="D11" s="19"/>
      <c r="E11" s="19"/>
      <c r="F11" s="19"/>
      <c r="G11" s="19"/>
      <c r="H11" s="19"/>
      <c r="I11" s="19"/>
      <c r="K11" s="20"/>
    </row>
    <row r="12" spans="1:11" x14ac:dyDescent="0.25">
      <c r="A12" s="14" t="s">
        <v>19</v>
      </c>
      <c r="B12" s="1" t="s">
        <v>30</v>
      </c>
      <c r="C12" s="19"/>
      <c r="D12" s="19"/>
      <c r="E12" s="19"/>
      <c r="F12" s="19"/>
      <c r="G12" s="19"/>
      <c r="H12" s="19"/>
      <c r="I12" s="19"/>
      <c r="K12" s="20"/>
    </row>
    <row r="13" spans="1:11" s="35" customFormat="1" ht="12" x14ac:dyDescent="0.2">
      <c r="A13" s="30"/>
      <c r="B13" s="31" t="s">
        <v>21</v>
      </c>
      <c r="C13" s="32"/>
      <c r="D13" s="32"/>
      <c r="E13" s="32"/>
      <c r="F13" s="32"/>
      <c r="G13" s="32"/>
      <c r="H13" s="32"/>
      <c r="I13" s="32"/>
      <c r="J13" s="33"/>
      <c r="K13" s="34"/>
    </row>
    <row r="14" spans="1:11" s="35" customFormat="1" ht="12" x14ac:dyDescent="0.2">
      <c r="A14" s="37"/>
      <c r="B14" s="39" t="s">
        <v>187</v>
      </c>
      <c r="C14" s="32"/>
      <c r="D14" s="32"/>
      <c r="E14" s="32"/>
      <c r="F14" s="32"/>
      <c r="G14" s="32"/>
      <c r="H14" s="32"/>
      <c r="I14" s="32"/>
      <c r="J14" s="33"/>
      <c r="K14" s="34"/>
    </row>
    <row r="15" spans="1:11" s="35" customFormat="1" ht="24" x14ac:dyDescent="0.2">
      <c r="A15" s="37"/>
      <c r="B15" s="38" t="s">
        <v>197</v>
      </c>
      <c r="C15" s="32"/>
      <c r="D15" s="32"/>
      <c r="E15" s="32"/>
      <c r="F15" s="32"/>
      <c r="G15" s="32"/>
      <c r="H15" s="32"/>
      <c r="I15" s="32"/>
      <c r="J15" s="33"/>
      <c r="K15" s="34"/>
    </row>
    <row r="16" spans="1:11" s="35" customFormat="1" ht="12" x14ac:dyDescent="0.2">
      <c r="A16" s="37"/>
      <c r="B16" s="39" t="s">
        <v>188</v>
      </c>
      <c r="C16" s="32"/>
      <c r="D16" s="32"/>
      <c r="E16" s="32"/>
      <c r="F16" s="32"/>
      <c r="G16" s="32"/>
      <c r="H16" s="32"/>
      <c r="I16" s="32"/>
      <c r="J16" s="33"/>
      <c r="K16" s="34"/>
    </row>
    <row r="17" spans="1:11" s="35" customFormat="1" ht="12" x14ac:dyDescent="0.2">
      <c r="A17" s="37"/>
      <c r="B17" s="38" t="s">
        <v>189</v>
      </c>
      <c r="C17" s="32"/>
      <c r="D17" s="32"/>
      <c r="E17" s="32"/>
      <c r="F17" s="32"/>
      <c r="G17" s="32"/>
      <c r="H17" s="32"/>
      <c r="I17" s="32"/>
      <c r="J17" s="33"/>
      <c r="K17" s="34"/>
    </row>
    <row r="18" spans="1:11" s="35" customFormat="1" ht="12" x14ac:dyDescent="0.2">
      <c r="A18" s="37"/>
      <c r="B18" s="38" t="s">
        <v>190</v>
      </c>
      <c r="C18" s="32"/>
      <c r="D18" s="32"/>
      <c r="E18" s="32"/>
      <c r="F18" s="32"/>
      <c r="G18" s="32"/>
      <c r="H18" s="32"/>
      <c r="I18" s="32"/>
      <c r="J18" s="33"/>
      <c r="K18" s="34"/>
    </row>
    <row r="19" spans="1:11" s="35" customFormat="1" ht="12" x14ac:dyDescent="0.2">
      <c r="A19" s="37"/>
      <c r="B19" s="38" t="s">
        <v>191</v>
      </c>
      <c r="C19" s="32"/>
      <c r="D19" s="32"/>
      <c r="E19" s="32"/>
      <c r="F19" s="32"/>
      <c r="G19" s="32"/>
      <c r="H19" s="32"/>
      <c r="I19" s="32"/>
      <c r="J19" s="33"/>
      <c r="K19" s="34"/>
    </row>
    <row r="20" spans="1:11" s="35" customFormat="1" ht="24" x14ac:dyDescent="0.2">
      <c r="A20" s="37"/>
      <c r="B20" s="38" t="s">
        <v>192</v>
      </c>
      <c r="C20" s="32"/>
      <c r="D20" s="32"/>
      <c r="E20" s="32"/>
      <c r="F20" s="32"/>
      <c r="G20" s="32"/>
      <c r="H20" s="32"/>
      <c r="I20" s="32"/>
      <c r="J20" s="33"/>
      <c r="K20" s="34"/>
    </row>
    <row r="21" spans="1:11" s="35" customFormat="1" ht="24" x14ac:dyDescent="0.2">
      <c r="A21" s="37"/>
      <c r="B21" s="38" t="s">
        <v>215</v>
      </c>
      <c r="C21" s="32"/>
      <c r="D21" s="32"/>
      <c r="E21" s="32"/>
      <c r="F21" s="32"/>
      <c r="G21" s="32"/>
      <c r="H21" s="32"/>
      <c r="I21" s="32"/>
      <c r="J21" s="33"/>
      <c r="K21" s="34"/>
    </row>
    <row r="22" spans="1:11" s="35" customFormat="1" ht="24" x14ac:dyDescent="0.2">
      <c r="A22" s="37"/>
      <c r="B22" s="38" t="s">
        <v>193</v>
      </c>
      <c r="C22" s="32"/>
      <c r="D22" s="32"/>
      <c r="E22" s="32"/>
      <c r="F22" s="32"/>
      <c r="G22" s="32"/>
      <c r="H22" s="32"/>
      <c r="I22" s="32"/>
      <c r="J22" s="33"/>
      <c r="K22" s="34"/>
    </row>
    <row r="23" spans="1:11" s="35" customFormat="1" ht="12" x14ac:dyDescent="0.2">
      <c r="A23" s="37"/>
      <c r="B23" s="38" t="s">
        <v>194</v>
      </c>
      <c r="C23" s="32"/>
      <c r="D23" s="32"/>
      <c r="E23" s="32"/>
      <c r="F23" s="32"/>
      <c r="G23" s="32"/>
      <c r="H23" s="32"/>
      <c r="I23" s="32"/>
      <c r="J23" s="33"/>
      <c r="K23" s="34"/>
    </row>
    <row r="24" spans="1:11" s="35" customFormat="1" ht="12" x14ac:dyDescent="0.2">
      <c r="A24" s="37"/>
      <c r="B24" s="38" t="s">
        <v>195</v>
      </c>
      <c r="C24" s="32"/>
      <c r="D24" s="32"/>
      <c r="E24" s="32"/>
      <c r="F24" s="32"/>
      <c r="G24" s="32"/>
      <c r="H24" s="32"/>
      <c r="I24" s="32"/>
      <c r="J24" s="33"/>
      <c r="K24" s="34"/>
    </row>
    <row r="25" spans="1:11" s="35" customFormat="1" ht="12" x14ac:dyDescent="0.2">
      <c r="A25" s="37"/>
      <c r="B25" s="38" t="s">
        <v>196</v>
      </c>
      <c r="C25" s="32"/>
      <c r="D25" s="32"/>
      <c r="E25" s="32"/>
      <c r="F25" s="32"/>
      <c r="G25" s="32"/>
      <c r="H25" s="32"/>
      <c r="I25" s="32"/>
      <c r="J25" s="33"/>
      <c r="K25" s="34"/>
    </row>
    <row r="26" spans="1:11" s="35" customFormat="1" x14ac:dyDescent="0.2">
      <c r="A26" s="30" t="s">
        <v>20</v>
      </c>
      <c r="B26" s="1" t="s">
        <v>31</v>
      </c>
      <c r="C26" s="36">
        <f t="shared" ref="C26:H26" si="1">C27+C30+C31+C32</f>
        <v>0</v>
      </c>
      <c r="D26" s="36">
        <f t="shared" si="1"/>
        <v>0</v>
      </c>
      <c r="E26" s="36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/>
      <c r="J26" s="33"/>
      <c r="K26" s="34"/>
    </row>
    <row r="27" spans="1:11" ht="30" x14ac:dyDescent="0.25">
      <c r="A27" s="14" t="s">
        <v>3</v>
      </c>
      <c r="B27" s="1" t="s">
        <v>32</v>
      </c>
      <c r="C27" s="16">
        <f t="shared" ref="C27:H27" si="2">C28+C29</f>
        <v>0</v>
      </c>
      <c r="D27" s="16">
        <f t="shared" si="2"/>
        <v>0</v>
      </c>
      <c r="E27" s="16">
        <f t="shared" si="2"/>
        <v>0</v>
      </c>
      <c r="F27" s="16">
        <f t="shared" si="2"/>
        <v>0</v>
      </c>
      <c r="G27" s="16">
        <f t="shared" si="2"/>
        <v>0</v>
      </c>
      <c r="H27" s="16">
        <f t="shared" si="2"/>
        <v>0</v>
      </c>
      <c r="I27" s="16"/>
      <c r="K27" s="20"/>
    </row>
    <row r="28" spans="1:11" x14ac:dyDescent="0.25">
      <c r="A28" s="14" t="s">
        <v>107</v>
      </c>
      <c r="B28" s="21" t="s">
        <v>34</v>
      </c>
      <c r="C28" s="19"/>
      <c r="D28" s="19"/>
      <c r="E28" s="19"/>
      <c r="F28" s="19"/>
      <c r="G28" s="19"/>
      <c r="H28" s="19"/>
      <c r="I28" s="19"/>
      <c r="K28" s="20"/>
    </row>
    <row r="29" spans="1:11" x14ac:dyDescent="0.25">
      <c r="A29" s="14" t="s">
        <v>109</v>
      </c>
      <c r="B29" s="21" t="s">
        <v>216</v>
      </c>
      <c r="C29" s="19"/>
      <c r="D29" s="19"/>
      <c r="E29" s="19"/>
      <c r="F29" s="19"/>
      <c r="G29" s="19"/>
      <c r="H29" s="19"/>
      <c r="I29" s="19"/>
      <c r="K29" s="20"/>
    </row>
    <row r="30" spans="1:11" ht="45" x14ac:dyDescent="0.25">
      <c r="A30" s="14" t="s">
        <v>4</v>
      </c>
      <c r="B30" s="45" t="s">
        <v>37</v>
      </c>
      <c r="C30" s="19"/>
      <c r="D30" s="19"/>
      <c r="E30" s="19"/>
      <c r="F30" s="19"/>
      <c r="G30" s="19"/>
      <c r="H30" s="19"/>
      <c r="I30" s="19"/>
      <c r="K30" s="20"/>
    </row>
    <row r="31" spans="1:11" ht="30" x14ac:dyDescent="0.25">
      <c r="A31" s="14" t="s">
        <v>36</v>
      </c>
      <c r="B31" s="45" t="s">
        <v>39</v>
      </c>
      <c r="C31" s="19"/>
      <c r="D31" s="19"/>
      <c r="E31" s="19"/>
      <c r="F31" s="19"/>
      <c r="G31" s="19"/>
      <c r="H31" s="19"/>
      <c r="I31" s="19"/>
      <c r="K31" s="20"/>
    </row>
    <row r="32" spans="1:11" x14ac:dyDescent="0.25">
      <c r="A32" s="14" t="s">
        <v>38</v>
      </c>
      <c r="B32" s="45" t="s">
        <v>40</v>
      </c>
      <c r="C32" s="19"/>
      <c r="D32" s="19"/>
      <c r="E32" s="19"/>
      <c r="F32" s="19"/>
      <c r="G32" s="19"/>
      <c r="H32" s="19"/>
      <c r="I32" s="19"/>
      <c r="K32" s="20"/>
    </row>
    <row r="33" spans="1:11" x14ac:dyDescent="0.25">
      <c r="A33" s="14" t="s">
        <v>23</v>
      </c>
      <c r="B33" s="1" t="s">
        <v>41</v>
      </c>
      <c r="C33" s="19"/>
      <c r="D33" s="19"/>
      <c r="E33" s="19"/>
      <c r="F33" s="19"/>
      <c r="G33" s="19"/>
      <c r="H33" s="19"/>
      <c r="I33" s="19"/>
      <c r="K33" s="20"/>
    </row>
    <row r="34" spans="1:11" x14ac:dyDescent="0.25">
      <c r="A34" s="14" t="s">
        <v>42</v>
      </c>
      <c r="B34" s="1" t="s">
        <v>44</v>
      </c>
      <c r="C34" s="19"/>
      <c r="D34" s="19"/>
      <c r="E34" s="19"/>
      <c r="F34" s="19"/>
      <c r="G34" s="19"/>
      <c r="H34" s="19"/>
      <c r="I34" s="19"/>
      <c r="K34" s="20"/>
    </row>
    <row r="35" spans="1:11" x14ac:dyDescent="0.25">
      <c r="A35" s="14" t="s">
        <v>43</v>
      </c>
      <c r="B35" s="1" t="s">
        <v>46</v>
      </c>
      <c r="C35" s="19"/>
      <c r="D35" s="19"/>
      <c r="E35" s="19"/>
      <c r="F35" s="19"/>
      <c r="G35" s="19"/>
      <c r="H35" s="19"/>
      <c r="I35" s="19"/>
      <c r="K35" s="20"/>
    </row>
    <row r="36" spans="1:11" x14ac:dyDescent="0.25">
      <c r="A36" s="14" t="s">
        <v>45</v>
      </c>
      <c r="B36" s="1" t="s">
        <v>47</v>
      </c>
      <c r="C36" s="19"/>
      <c r="D36" s="19"/>
      <c r="E36" s="19"/>
      <c r="F36" s="19"/>
      <c r="G36" s="19"/>
      <c r="H36" s="19"/>
      <c r="I36" s="19"/>
      <c r="K36" s="20"/>
    </row>
    <row r="37" spans="1:11" x14ac:dyDescent="0.2">
      <c r="A37" s="14"/>
      <c r="B37" s="15" t="s">
        <v>48</v>
      </c>
      <c r="C37" s="16">
        <f t="shared" ref="C37:H37" si="3">C39+C73+C86+C99+C111</f>
        <v>0</v>
      </c>
      <c r="D37" s="16">
        <f t="shared" si="3"/>
        <v>0</v>
      </c>
      <c r="E37" s="16">
        <f t="shared" si="3"/>
        <v>0</v>
      </c>
      <c r="F37" s="16">
        <f t="shared" si="3"/>
        <v>0</v>
      </c>
      <c r="G37" s="16">
        <f t="shared" si="3"/>
        <v>0</v>
      </c>
      <c r="H37" s="16">
        <f t="shared" si="3"/>
        <v>0</v>
      </c>
      <c r="I37" s="16"/>
      <c r="K37" s="17"/>
    </row>
    <row r="38" spans="1:11" x14ac:dyDescent="0.25">
      <c r="A38" s="14"/>
      <c r="B38" s="18" t="s">
        <v>49</v>
      </c>
      <c r="C38" s="19"/>
      <c r="D38" s="19"/>
      <c r="E38" s="19"/>
      <c r="F38" s="19"/>
      <c r="G38" s="19"/>
      <c r="H38" s="19"/>
      <c r="I38" s="19"/>
      <c r="K38" s="20"/>
    </row>
    <row r="39" spans="1:11" ht="18" customHeight="1" x14ac:dyDescent="0.25">
      <c r="A39" s="14" t="s">
        <v>5</v>
      </c>
      <c r="B39" s="22" t="s">
        <v>50</v>
      </c>
      <c r="C39" s="16">
        <f t="shared" ref="C39:H39" si="4">C41+C51+C54+C57+C60+C63+C66+C69+C72</f>
        <v>0</v>
      </c>
      <c r="D39" s="16">
        <f t="shared" si="4"/>
        <v>0</v>
      </c>
      <c r="E39" s="16">
        <f t="shared" si="4"/>
        <v>0</v>
      </c>
      <c r="F39" s="16">
        <f t="shared" si="4"/>
        <v>0</v>
      </c>
      <c r="G39" s="16">
        <f t="shared" si="4"/>
        <v>0</v>
      </c>
      <c r="H39" s="16">
        <f t="shared" si="4"/>
        <v>0</v>
      </c>
      <c r="I39" s="16"/>
      <c r="K39" s="20"/>
    </row>
    <row r="40" spans="1:11" x14ac:dyDescent="0.25">
      <c r="A40" s="14"/>
      <c r="B40" s="18" t="s">
        <v>12</v>
      </c>
      <c r="C40" s="19"/>
      <c r="D40" s="19"/>
      <c r="E40" s="19"/>
      <c r="F40" s="19"/>
      <c r="G40" s="19"/>
      <c r="H40" s="19"/>
      <c r="I40" s="19"/>
      <c r="K40" s="20"/>
    </row>
    <row r="41" spans="1:11" x14ac:dyDescent="0.25">
      <c r="A41" s="14" t="s">
        <v>1</v>
      </c>
      <c r="B41" s="1" t="s">
        <v>51</v>
      </c>
      <c r="C41" s="19"/>
      <c r="D41" s="19"/>
      <c r="E41" s="19"/>
      <c r="F41" s="19"/>
      <c r="G41" s="19"/>
      <c r="H41" s="19"/>
      <c r="I41" s="19"/>
      <c r="K41" s="20"/>
    </row>
    <row r="42" spans="1:11" x14ac:dyDescent="0.25">
      <c r="A42" s="14"/>
      <c r="B42" s="1" t="s">
        <v>52</v>
      </c>
      <c r="C42" s="19"/>
      <c r="D42" s="19"/>
      <c r="E42" s="19"/>
      <c r="F42" s="19"/>
      <c r="G42" s="19"/>
      <c r="H42" s="19"/>
      <c r="I42" s="19"/>
      <c r="K42" s="20"/>
    </row>
    <row r="43" spans="1:11" x14ac:dyDescent="0.25">
      <c r="A43" s="14" t="s">
        <v>53</v>
      </c>
      <c r="B43" s="21" t="s">
        <v>54</v>
      </c>
      <c r="C43" s="19"/>
      <c r="D43" s="19"/>
      <c r="E43" s="19"/>
      <c r="F43" s="19"/>
      <c r="G43" s="19"/>
      <c r="H43" s="19"/>
      <c r="I43" s="19"/>
      <c r="K43" s="20"/>
    </row>
    <row r="44" spans="1:11" x14ac:dyDescent="0.25">
      <c r="A44" s="14" t="s">
        <v>55</v>
      </c>
      <c r="B44" s="21" t="s">
        <v>56</v>
      </c>
      <c r="C44" s="19"/>
      <c r="D44" s="19"/>
      <c r="E44" s="19"/>
      <c r="F44" s="19"/>
      <c r="G44" s="19"/>
      <c r="H44" s="19"/>
      <c r="I44" s="19"/>
      <c r="K44" s="20"/>
    </row>
    <row r="45" spans="1:11" x14ac:dyDescent="0.25">
      <c r="A45" s="14" t="s">
        <v>57</v>
      </c>
      <c r="B45" s="21" t="s">
        <v>58</v>
      </c>
      <c r="C45" s="19"/>
      <c r="D45" s="19"/>
      <c r="E45" s="19"/>
      <c r="F45" s="19"/>
      <c r="G45" s="19"/>
      <c r="H45" s="19"/>
      <c r="I45" s="19"/>
      <c r="K45" s="20"/>
    </row>
    <row r="46" spans="1:11" ht="45" x14ac:dyDescent="0.25">
      <c r="A46" s="14" t="s">
        <v>59</v>
      </c>
      <c r="B46" s="1" t="s">
        <v>60</v>
      </c>
      <c r="C46" s="19"/>
      <c r="D46" s="19"/>
      <c r="E46" s="19"/>
      <c r="F46" s="19"/>
      <c r="G46" s="19"/>
      <c r="H46" s="19"/>
      <c r="I46" s="19"/>
      <c r="K46" s="20"/>
    </row>
    <row r="47" spans="1:11" x14ac:dyDescent="0.25">
      <c r="A47" s="14"/>
      <c r="B47" s="18" t="s">
        <v>12</v>
      </c>
      <c r="C47" s="19"/>
      <c r="D47" s="19"/>
      <c r="E47" s="19"/>
      <c r="F47" s="19"/>
      <c r="G47" s="19"/>
      <c r="H47" s="19"/>
      <c r="I47" s="19"/>
      <c r="K47" s="20"/>
    </row>
    <row r="48" spans="1:11" ht="45" x14ac:dyDescent="0.25">
      <c r="A48" s="14" t="s">
        <v>61</v>
      </c>
      <c r="B48" s="21" t="s">
        <v>62</v>
      </c>
      <c r="C48" s="19"/>
      <c r="D48" s="19"/>
      <c r="E48" s="19"/>
      <c r="F48" s="19"/>
      <c r="G48" s="19"/>
      <c r="H48" s="19"/>
      <c r="I48" s="19"/>
      <c r="K48" s="20"/>
    </row>
    <row r="49" spans="1:11" ht="60" x14ac:dyDescent="0.25">
      <c r="A49" s="14" t="s">
        <v>63</v>
      </c>
      <c r="B49" s="21" t="s">
        <v>64</v>
      </c>
      <c r="C49" s="19"/>
      <c r="D49" s="19"/>
      <c r="E49" s="19"/>
      <c r="F49" s="19"/>
      <c r="G49" s="19"/>
      <c r="H49" s="19"/>
      <c r="I49" s="19"/>
      <c r="K49" s="20"/>
    </row>
    <row r="50" spans="1:11" x14ac:dyDescent="0.25">
      <c r="A50" s="14" t="s">
        <v>65</v>
      </c>
      <c r="B50" s="21" t="s">
        <v>66</v>
      </c>
      <c r="C50" s="19"/>
      <c r="D50" s="19"/>
      <c r="E50" s="19"/>
      <c r="F50" s="19"/>
      <c r="G50" s="19"/>
      <c r="H50" s="19"/>
      <c r="I50" s="19"/>
      <c r="K50" s="20"/>
    </row>
    <row r="51" spans="1:11" x14ac:dyDescent="0.25">
      <c r="A51" s="14" t="s">
        <v>2</v>
      </c>
      <c r="B51" s="1" t="s">
        <v>67</v>
      </c>
      <c r="C51" s="16">
        <f t="shared" ref="C51:H51" si="5">C52+C53</f>
        <v>0</v>
      </c>
      <c r="D51" s="16">
        <f t="shared" si="5"/>
        <v>0</v>
      </c>
      <c r="E51" s="16">
        <f t="shared" si="5"/>
        <v>0</v>
      </c>
      <c r="F51" s="16">
        <f t="shared" si="5"/>
        <v>0</v>
      </c>
      <c r="G51" s="16">
        <f t="shared" si="5"/>
        <v>0</v>
      </c>
      <c r="H51" s="16">
        <f t="shared" si="5"/>
        <v>0</v>
      </c>
      <c r="I51" s="16"/>
      <c r="K51" s="20"/>
    </row>
    <row r="52" spans="1:11" x14ac:dyDescent="0.25">
      <c r="A52" s="14" t="s">
        <v>68</v>
      </c>
      <c r="B52" s="1" t="s">
        <v>69</v>
      </c>
      <c r="C52" s="19"/>
      <c r="D52" s="19"/>
      <c r="E52" s="19"/>
      <c r="F52" s="19"/>
      <c r="G52" s="19"/>
      <c r="H52" s="19"/>
      <c r="I52" s="19"/>
      <c r="K52" s="20"/>
    </row>
    <row r="53" spans="1:11" x14ac:dyDescent="0.25">
      <c r="A53" s="14" t="s">
        <v>70</v>
      </c>
      <c r="B53" s="1" t="s">
        <v>71</v>
      </c>
      <c r="C53" s="19"/>
      <c r="D53" s="19"/>
      <c r="E53" s="19"/>
      <c r="F53" s="19"/>
      <c r="G53" s="19"/>
      <c r="H53" s="19"/>
      <c r="I53" s="19"/>
      <c r="K53" s="20"/>
    </row>
    <row r="54" spans="1:11" x14ac:dyDescent="0.25">
      <c r="A54" s="14" t="s">
        <v>72</v>
      </c>
      <c r="B54" s="1" t="s">
        <v>73</v>
      </c>
      <c r="C54" s="16">
        <f t="shared" ref="C54:H54" si="6">C55+C56</f>
        <v>0</v>
      </c>
      <c r="D54" s="16">
        <f t="shared" si="6"/>
        <v>0</v>
      </c>
      <c r="E54" s="16">
        <f t="shared" si="6"/>
        <v>0</v>
      </c>
      <c r="F54" s="16">
        <f t="shared" si="6"/>
        <v>0</v>
      </c>
      <c r="G54" s="16">
        <f t="shared" si="6"/>
        <v>0</v>
      </c>
      <c r="H54" s="16">
        <f t="shared" si="6"/>
        <v>0</v>
      </c>
      <c r="I54" s="16"/>
      <c r="K54" s="20"/>
    </row>
    <row r="55" spans="1:11" x14ac:dyDescent="0.25">
      <c r="A55" s="14" t="s">
        <v>74</v>
      </c>
      <c r="B55" s="1" t="s">
        <v>75</v>
      </c>
      <c r="C55" s="19"/>
      <c r="D55" s="19"/>
      <c r="E55" s="19"/>
      <c r="F55" s="19"/>
      <c r="G55" s="19"/>
      <c r="H55" s="19"/>
      <c r="I55" s="19"/>
      <c r="K55" s="20"/>
    </row>
    <row r="56" spans="1:11" x14ac:dyDescent="0.25">
      <c r="A56" s="14" t="s">
        <v>76</v>
      </c>
      <c r="B56" s="1" t="s">
        <v>71</v>
      </c>
      <c r="C56" s="19"/>
      <c r="D56" s="19"/>
      <c r="E56" s="19"/>
      <c r="F56" s="19"/>
      <c r="G56" s="19"/>
      <c r="H56" s="19"/>
      <c r="I56" s="19"/>
      <c r="K56" s="20"/>
    </row>
    <row r="57" spans="1:11" x14ac:dyDescent="0.25">
      <c r="A57" s="14" t="s">
        <v>77</v>
      </c>
      <c r="B57" s="1" t="s">
        <v>78</v>
      </c>
      <c r="C57" s="16">
        <f t="shared" ref="C57:H57" si="7">C58+C59</f>
        <v>0</v>
      </c>
      <c r="D57" s="16">
        <f t="shared" si="7"/>
        <v>0</v>
      </c>
      <c r="E57" s="16">
        <f t="shared" si="7"/>
        <v>0</v>
      </c>
      <c r="F57" s="16">
        <f t="shared" si="7"/>
        <v>0</v>
      </c>
      <c r="G57" s="16">
        <f t="shared" si="7"/>
        <v>0</v>
      </c>
      <c r="H57" s="16">
        <f t="shared" si="7"/>
        <v>0</v>
      </c>
      <c r="I57" s="16"/>
      <c r="K57" s="20"/>
    </row>
    <row r="58" spans="1:11" x14ac:dyDescent="0.25">
      <c r="A58" s="14" t="s">
        <v>79</v>
      </c>
      <c r="B58" s="1" t="s">
        <v>80</v>
      </c>
      <c r="C58" s="16"/>
      <c r="D58" s="16"/>
      <c r="E58" s="16"/>
      <c r="F58" s="16"/>
      <c r="G58" s="16"/>
      <c r="H58" s="16"/>
      <c r="I58" s="16"/>
      <c r="K58" s="20"/>
    </row>
    <row r="59" spans="1:11" x14ac:dyDescent="0.25">
      <c r="A59" s="14" t="s">
        <v>81</v>
      </c>
      <c r="B59" s="1" t="s">
        <v>82</v>
      </c>
      <c r="C59" s="19"/>
      <c r="D59" s="19"/>
      <c r="E59" s="19"/>
      <c r="F59" s="19"/>
      <c r="G59" s="19"/>
      <c r="H59" s="19"/>
      <c r="I59" s="19"/>
      <c r="K59" s="20"/>
    </row>
    <row r="60" spans="1:11" x14ac:dyDescent="0.25">
      <c r="A60" s="14" t="s">
        <v>83</v>
      </c>
      <c r="B60" s="1" t="s">
        <v>84</v>
      </c>
      <c r="C60" s="16">
        <f t="shared" ref="C60:H60" si="8">C61+C62</f>
        <v>0</v>
      </c>
      <c r="D60" s="16">
        <f t="shared" si="8"/>
        <v>0</v>
      </c>
      <c r="E60" s="16">
        <f t="shared" si="8"/>
        <v>0</v>
      </c>
      <c r="F60" s="16">
        <f t="shared" si="8"/>
        <v>0</v>
      </c>
      <c r="G60" s="16">
        <f t="shared" si="8"/>
        <v>0</v>
      </c>
      <c r="H60" s="16">
        <f t="shared" si="8"/>
        <v>0</v>
      </c>
      <c r="I60" s="16"/>
      <c r="K60" s="20"/>
    </row>
    <row r="61" spans="1:11" x14ac:dyDescent="0.25">
      <c r="A61" s="14" t="s">
        <v>85</v>
      </c>
      <c r="B61" s="1" t="s">
        <v>86</v>
      </c>
      <c r="C61" s="16"/>
      <c r="D61" s="16"/>
      <c r="E61" s="16"/>
      <c r="F61" s="16"/>
      <c r="G61" s="16"/>
      <c r="H61" s="16"/>
      <c r="I61" s="16"/>
      <c r="K61" s="20"/>
    </row>
    <row r="62" spans="1:11" x14ac:dyDescent="0.25">
      <c r="A62" s="14" t="s">
        <v>87</v>
      </c>
      <c r="B62" s="1" t="s">
        <v>71</v>
      </c>
      <c r="C62" s="16"/>
      <c r="D62" s="16"/>
      <c r="E62" s="16"/>
      <c r="F62" s="16"/>
      <c r="G62" s="16"/>
      <c r="H62" s="16"/>
      <c r="I62" s="16"/>
      <c r="K62" s="20"/>
    </row>
    <row r="63" spans="1:11" x14ac:dyDescent="0.25">
      <c r="A63" s="14" t="s">
        <v>88</v>
      </c>
      <c r="B63" s="1" t="s">
        <v>89</v>
      </c>
      <c r="C63" s="16">
        <f t="shared" ref="C63:H63" si="9">C64+C65</f>
        <v>0</v>
      </c>
      <c r="D63" s="16">
        <f t="shared" si="9"/>
        <v>0</v>
      </c>
      <c r="E63" s="16">
        <f t="shared" si="9"/>
        <v>0</v>
      </c>
      <c r="F63" s="16">
        <f t="shared" si="9"/>
        <v>0</v>
      </c>
      <c r="G63" s="16">
        <f t="shared" si="9"/>
        <v>0</v>
      </c>
      <c r="H63" s="16">
        <f t="shared" si="9"/>
        <v>0</v>
      </c>
      <c r="I63" s="16"/>
      <c r="K63" s="20"/>
    </row>
    <row r="64" spans="1:11" x14ac:dyDescent="0.25">
      <c r="A64" s="14" t="s">
        <v>90</v>
      </c>
      <c r="B64" s="1" t="s">
        <v>91</v>
      </c>
      <c r="C64" s="16"/>
      <c r="D64" s="16"/>
      <c r="E64" s="16"/>
      <c r="F64" s="16"/>
      <c r="G64" s="16"/>
      <c r="H64" s="16"/>
      <c r="I64" s="16"/>
      <c r="K64" s="20"/>
    </row>
    <row r="65" spans="1:11" x14ac:dyDescent="0.25">
      <c r="A65" s="14" t="s">
        <v>92</v>
      </c>
      <c r="B65" s="1" t="s">
        <v>82</v>
      </c>
      <c r="C65" s="16"/>
      <c r="D65" s="16"/>
      <c r="E65" s="16"/>
      <c r="F65" s="16"/>
      <c r="G65" s="16"/>
      <c r="H65" s="16"/>
      <c r="I65" s="16"/>
      <c r="K65" s="20"/>
    </row>
    <row r="66" spans="1:11" x14ac:dyDescent="0.25">
      <c r="A66" s="14" t="s">
        <v>93</v>
      </c>
      <c r="B66" s="1" t="s">
        <v>94</v>
      </c>
      <c r="C66" s="16">
        <f t="shared" ref="C66:H66" si="10">C67+C68</f>
        <v>0</v>
      </c>
      <c r="D66" s="16">
        <f t="shared" si="10"/>
        <v>0</v>
      </c>
      <c r="E66" s="16">
        <f t="shared" si="10"/>
        <v>0</v>
      </c>
      <c r="F66" s="16">
        <f t="shared" si="10"/>
        <v>0</v>
      </c>
      <c r="G66" s="16">
        <f t="shared" si="10"/>
        <v>0</v>
      </c>
      <c r="H66" s="16">
        <f t="shared" si="10"/>
        <v>0</v>
      </c>
      <c r="I66" s="16"/>
      <c r="K66" s="20"/>
    </row>
    <row r="67" spans="1:11" x14ac:dyDescent="0.25">
      <c r="A67" s="14" t="s">
        <v>95</v>
      </c>
      <c r="B67" s="1" t="s">
        <v>96</v>
      </c>
      <c r="C67" s="19"/>
      <c r="D67" s="19"/>
      <c r="E67" s="19"/>
      <c r="F67" s="19"/>
      <c r="G67" s="19"/>
      <c r="H67" s="19"/>
      <c r="I67" s="19"/>
      <c r="K67" s="20"/>
    </row>
    <row r="68" spans="1:11" x14ac:dyDescent="0.25">
      <c r="A68" s="14" t="s">
        <v>97</v>
      </c>
      <c r="B68" s="1" t="s">
        <v>82</v>
      </c>
      <c r="C68" s="19"/>
      <c r="D68" s="19"/>
      <c r="E68" s="19"/>
      <c r="F68" s="19"/>
      <c r="G68" s="19"/>
      <c r="H68" s="19"/>
      <c r="I68" s="19"/>
      <c r="K68" s="20"/>
    </row>
    <row r="69" spans="1:11" x14ac:dyDescent="0.25">
      <c r="A69" s="14" t="s">
        <v>98</v>
      </c>
      <c r="B69" s="1" t="s">
        <v>99</v>
      </c>
      <c r="C69" s="16">
        <f t="shared" ref="C69:H69" si="11">C70+C71</f>
        <v>0</v>
      </c>
      <c r="D69" s="16">
        <f t="shared" si="11"/>
        <v>0</v>
      </c>
      <c r="E69" s="16">
        <f t="shared" si="11"/>
        <v>0</v>
      </c>
      <c r="F69" s="16">
        <f t="shared" si="11"/>
        <v>0</v>
      </c>
      <c r="G69" s="16">
        <f t="shared" si="11"/>
        <v>0</v>
      </c>
      <c r="H69" s="16">
        <f t="shared" si="11"/>
        <v>0</v>
      </c>
      <c r="I69" s="16"/>
      <c r="K69" s="20"/>
    </row>
    <row r="70" spans="1:11" x14ac:dyDescent="0.25">
      <c r="A70" s="14" t="s">
        <v>100</v>
      </c>
      <c r="B70" s="1" t="s">
        <v>101</v>
      </c>
      <c r="C70" s="19"/>
      <c r="D70" s="19"/>
      <c r="E70" s="19"/>
      <c r="F70" s="19"/>
      <c r="G70" s="19"/>
      <c r="H70" s="19"/>
      <c r="I70" s="19"/>
      <c r="K70" s="20"/>
    </row>
    <row r="71" spans="1:11" x14ac:dyDescent="0.25">
      <c r="A71" s="14" t="s">
        <v>102</v>
      </c>
      <c r="B71" s="1" t="s">
        <v>71</v>
      </c>
      <c r="C71" s="19"/>
      <c r="D71" s="19"/>
      <c r="E71" s="19"/>
      <c r="F71" s="19"/>
      <c r="G71" s="19"/>
      <c r="H71" s="19"/>
      <c r="I71" s="19"/>
      <c r="K71" s="20"/>
    </row>
    <row r="72" spans="1:11" x14ac:dyDescent="0.25">
      <c r="A72" s="14" t="s">
        <v>103</v>
      </c>
      <c r="B72" s="1" t="s">
        <v>104</v>
      </c>
      <c r="C72" s="19"/>
      <c r="D72" s="19"/>
      <c r="E72" s="19"/>
      <c r="F72" s="19"/>
      <c r="G72" s="19"/>
      <c r="H72" s="19"/>
      <c r="I72" s="19"/>
      <c r="K72" s="20"/>
    </row>
    <row r="73" spans="1:11" ht="28.5" x14ac:dyDescent="0.25">
      <c r="A73" s="23" t="s">
        <v>6</v>
      </c>
      <c r="B73" s="22" t="s">
        <v>105</v>
      </c>
      <c r="C73" s="16">
        <f t="shared" ref="C73:H73" si="12">C74+C77+C80+C83</f>
        <v>0</v>
      </c>
      <c r="D73" s="16">
        <f t="shared" si="12"/>
        <v>0</v>
      </c>
      <c r="E73" s="16">
        <f t="shared" si="12"/>
        <v>0</v>
      </c>
      <c r="F73" s="16">
        <f t="shared" si="12"/>
        <v>0</v>
      </c>
      <c r="G73" s="16">
        <f t="shared" si="12"/>
        <v>0</v>
      </c>
      <c r="H73" s="16">
        <f t="shared" si="12"/>
        <v>0</v>
      </c>
      <c r="I73" s="16"/>
      <c r="K73" s="20"/>
    </row>
    <row r="74" spans="1:11" x14ac:dyDescent="0.25">
      <c r="A74" s="14" t="s">
        <v>3</v>
      </c>
      <c r="B74" s="1" t="s">
        <v>106</v>
      </c>
      <c r="C74" s="16">
        <f t="shared" ref="C74:H74" si="13">C75+C76</f>
        <v>0</v>
      </c>
      <c r="D74" s="16">
        <f t="shared" si="13"/>
        <v>0</v>
      </c>
      <c r="E74" s="16">
        <f t="shared" si="13"/>
        <v>0</v>
      </c>
      <c r="F74" s="16">
        <f t="shared" si="13"/>
        <v>0</v>
      </c>
      <c r="G74" s="16">
        <f t="shared" si="13"/>
        <v>0</v>
      </c>
      <c r="H74" s="16">
        <f t="shared" si="13"/>
        <v>0</v>
      </c>
      <c r="I74" s="16"/>
      <c r="K74" s="20"/>
    </row>
    <row r="75" spans="1:11" x14ac:dyDescent="0.25">
      <c r="A75" s="14" t="s">
        <v>107</v>
      </c>
      <c r="B75" s="1" t="s">
        <v>108</v>
      </c>
      <c r="C75" s="16"/>
      <c r="D75" s="16"/>
      <c r="E75" s="16"/>
      <c r="F75" s="16"/>
      <c r="G75" s="16"/>
      <c r="H75" s="16"/>
      <c r="I75" s="16"/>
      <c r="K75" s="20"/>
    </row>
    <row r="76" spans="1:11" x14ac:dyDescent="0.25">
      <c r="A76" s="14" t="s">
        <v>109</v>
      </c>
      <c r="B76" s="1" t="s">
        <v>71</v>
      </c>
      <c r="C76" s="16"/>
      <c r="D76" s="16"/>
      <c r="E76" s="16"/>
      <c r="F76" s="16"/>
      <c r="G76" s="16"/>
      <c r="H76" s="16"/>
      <c r="I76" s="16"/>
      <c r="K76" s="20"/>
    </row>
    <row r="77" spans="1:11" x14ac:dyDescent="0.25">
      <c r="A77" s="14" t="s">
        <v>4</v>
      </c>
      <c r="B77" s="1" t="s">
        <v>110</v>
      </c>
      <c r="C77" s="16">
        <f t="shared" ref="C77:H77" si="14">C78+C79</f>
        <v>0</v>
      </c>
      <c r="D77" s="16">
        <f t="shared" si="14"/>
        <v>0</v>
      </c>
      <c r="E77" s="16">
        <f t="shared" si="14"/>
        <v>0</v>
      </c>
      <c r="F77" s="16">
        <f t="shared" si="14"/>
        <v>0</v>
      </c>
      <c r="G77" s="16">
        <f t="shared" si="14"/>
        <v>0</v>
      </c>
      <c r="H77" s="16">
        <f t="shared" si="14"/>
        <v>0</v>
      </c>
      <c r="I77" s="16"/>
      <c r="K77" s="20"/>
    </row>
    <row r="78" spans="1:11" x14ac:dyDescent="0.25">
      <c r="A78" s="14" t="s">
        <v>33</v>
      </c>
      <c r="B78" s="1" t="s">
        <v>111</v>
      </c>
      <c r="C78" s="16"/>
      <c r="D78" s="16"/>
      <c r="E78" s="16"/>
      <c r="F78" s="16"/>
      <c r="G78" s="16"/>
      <c r="H78" s="16"/>
      <c r="I78" s="16"/>
      <c r="K78" s="20"/>
    </row>
    <row r="79" spans="1:11" x14ac:dyDescent="0.25">
      <c r="A79" s="14" t="s">
        <v>35</v>
      </c>
      <c r="B79" s="1" t="s">
        <v>71</v>
      </c>
      <c r="C79" s="16"/>
      <c r="D79" s="16"/>
      <c r="E79" s="16"/>
      <c r="F79" s="16"/>
      <c r="G79" s="16"/>
      <c r="H79" s="16"/>
      <c r="I79" s="16"/>
      <c r="K79" s="20"/>
    </row>
    <row r="80" spans="1:11" x14ac:dyDescent="0.25">
      <c r="A80" s="14" t="s">
        <v>36</v>
      </c>
      <c r="B80" s="1" t="s">
        <v>112</v>
      </c>
      <c r="C80" s="16">
        <f t="shared" ref="C80:H80" si="15">C81+C82</f>
        <v>0</v>
      </c>
      <c r="D80" s="16">
        <f t="shared" si="15"/>
        <v>0</v>
      </c>
      <c r="E80" s="16">
        <f t="shared" si="15"/>
        <v>0</v>
      </c>
      <c r="F80" s="16">
        <f t="shared" si="15"/>
        <v>0</v>
      </c>
      <c r="G80" s="16">
        <f t="shared" si="15"/>
        <v>0</v>
      </c>
      <c r="H80" s="16">
        <f t="shared" si="15"/>
        <v>0</v>
      </c>
      <c r="I80" s="16"/>
      <c r="K80" s="20"/>
    </row>
    <row r="81" spans="1:11" x14ac:dyDescent="0.25">
      <c r="A81" s="14" t="s">
        <v>113</v>
      </c>
      <c r="B81" s="1" t="s">
        <v>114</v>
      </c>
      <c r="C81" s="16"/>
      <c r="D81" s="16"/>
      <c r="E81" s="16"/>
      <c r="F81" s="16"/>
      <c r="G81" s="16"/>
      <c r="H81" s="16"/>
      <c r="I81" s="16"/>
      <c r="K81" s="20"/>
    </row>
    <row r="82" spans="1:11" x14ac:dyDescent="0.25">
      <c r="A82" s="14" t="s">
        <v>115</v>
      </c>
      <c r="B82" s="1" t="s">
        <v>71</v>
      </c>
      <c r="C82" s="16"/>
      <c r="D82" s="16"/>
      <c r="E82" s="16"/>
      <c r="F82" s="16"/>
      <c r="G82" s="16"/>
      <c r="H82" s="16"/>
      <c r="I82" s="16"/>
      <c r="K82" s="20"/>
    </row>
    <row r="83" spans="1:11" x14ac:dyDescent="0.25">
      <c r="A83" s="14" t="s">
        <v>38</v>
      </c>
      <c r="B83" s="1" t="s">
        <v>116</v>
      </c>
      <c r="C83" s="16">
        <f t="shared" ref="C83:H83" si="16">C84+C85</f>
        <v>0</v>
      </c>
      <c r="D83" s="16">
        <f t="shared" si="16"/>
        <v>0</v>
      </c>
      <c r="E83" s="16">
        <f t="shared" si="16"/>
        <v>0</v>
      </c>
      <c r="F83" s="16">
        <f t="shared" si="16"/>
        <v>0</v>
      </c>
      <c r="G83" s="16">
        <f t="shared" si="16"/>
        <v>0</v>
      </c>
      <c r="H83" s="16">
        <f t="shared" si="16"/>
        <v>0</v>
      </c>
      <c r="I83" s="16"/>
      <c r="K83" s="20"/>
    </row>
    <row r="84" spans="1:11" x14ac:dyDescent="0.25">
      <c r="A84" s="14" t="s">
        <v>117</v>
      </c>
      <c r="B84" s="1" t="s">
        <v>118</v>
      </c>
      <c r="C84" s="19"/>
      <c r="D84" s="19"/>
      <c r="E84" s="19"/>
      <c r="F84" s="19"/>
      <c r="G84" s="19"/>
      <c r="H84" s="19"/>
      <c r="I84" s="19"/>
      <c r="K84" s="20"/>
    </row>
    <row r="85" spans="1:11" x14ac:dyDescent="0.25">
      <c r="A85" s="14" t="s">
        <v>119</v>
      </c>
      <c r="B85" s="1" t="s">
        <v>71</v>
      </c>
      <c r="C85" s="19"/>
      <c r="D85" s="19"/>
      <c r="E85" s="19"/>
      <c r="F85" s="19"/>
      <c r="G85" s="19"/>
      <c r="H85" s="19"/>
      <c r="I85" s="19"/>
      <c r="K85" s="20"/>
    </row>
    <row r="86" spans="1:11" ht="42.75" x14ac:dyDescent="0.25">
      <c r="A86" s="23" t="s">
        <v>7</v>
      </c>
      <c r="B86" s="22" t="s">
        <v>120</v>
      </c>
      <c r="C86" s="16">
        <f t="shared" ref="C86:H86" si="17">C87+C90+C93+C96</f>
        <v>0</v>
      </c>
      <c r="D86" s="16">
        <f t="shared" si="17"/>
        <v>0</v>
      </c>
      <c r="E86" s="16">
        <f t="shared" si="17"/>
        <v>0</v>
      </c>
      <c r="F86" s="16">
        <f t="shared" si="17"/>
        <v>0</v>
      </c>
      <c r="G86" s="16">
        <f t="shared" si="17"/>
        <v>0</v>
      </c>
      <c r="H86" s="16">
        <f t="shared" si="17"/>
        <v>0</v>
      </c>
      <c r="I86" s="16"/>
      <c r="K86" s="20"/>
    </row>
    <row r="87" spans="1:11" x14ac:dyDescent="0.25">
      <c r="A87" s="14" t="s">
        <v>8</v>
      </c>
      <c r="B87" s="1" t="s">
        <v>106</v>
      </c>
      <c r="C87" s="16">
        <f t="shared" ref="C87:H87" si="18">C88+C89</f>
        <v>0</v>
      </c>
      <c r="D87" s="16">
        <f t="shared" si="18"/>
        <v>0</v>
      </c>
      <c r="E87" s="16">
        <f t="shared" si="18"/>
        <v>0</v>
      </c>
      <c r="F87" s="16">
        <f t="shared" si="18"/>
        <v>0</v>
      </c>
      <c r="G87" s="16">
        <f t="shared" si="18"/>
        <v>0</v>
      </c>
      <c r="H87" s="16">
        <f t="shared" si="18"/>
        <v>0</v>
      </c>
      <c r="I87" s="16"/>
      <c r="K87" s="20"/>
    </row>
    <row r="88" spans="1:11" x14ac:dyDescent="0.25">
      <c r="A88" s="14" t="s">
        <v>121</v>
      </c>
      <c r="B88" s="1" t="s">
        <v>122</v>
      </c>
      <c r="C88" s="16"/>
      <c r="D88" s="16"/>
      <c r="E88" s="16"/>
      <c r="F88" s="16"/>
      <c r="G88" s="16"/>
      <c r="H88" s="16"/>
      <c r="I88" s="16"/>
      <c r="K88" s="20"/>
    </row>
    <row r="89" spans="1:11" x14ac:dyDescent="0.25">
      <c r="A89" s="14" t="s">
        <v>123</v>
      </c>
      <c r="B89" s="1" t="s">
        <v>71</v>
      </c>
      <c r="C89" s="16"/>
      <c r="D89" s="16"/>
      <c r="E89" s="16"/>
      <c r="F89" s="16"/>
      <c r="G89" s="16"/>
      <c r="H89" s="16"/>
      <c r="I89" s="16"/>
      <c r="K89" s="20"/>
    </row>
    <row r="90" spans="1:11" x14ac:dyDescent="0.25">
      <c r="A90" s="14" t="s">
        <v>9</v>
      </c>
      <c r="B90" s="1" t="s">
        <v>112</v>
      </c>
      <c r="C90" s="16">
        <f t="shared" ref="C90:H90" si="19">C91+C92</f>
        <v>0</v>
      </c>
      <c r="D90" s="16">
        <f t="shared" si="19"/>
        <v>0</v>
      </c>
      <c r="E90" s="16">
        <f t="shared" si="19"/>
        <v>0</v>
      </c>
      <c r="F90" s="16">
        <f t="shared" si="19"/>
        <v>0</v>
      </c>
      <c r="G90" s="16">
        <f t="shared" si="19"/>
        <v>0</v>
      </c>
      <c r="H90" s="16">
        <f t="shared" si="19"/>
        <v>0</v>
      </c>
      <c r="I90" s="16"/>
      <c r="K90" s="20"/>
    </row>
    <row r="91" spans="1:11" x14ac:dyDescent="0.25">
      <c r="A91" s="14" t="s">
        <v>124</v>
      </c>
      <c r="B91" s="1" t="s">
        <v>125</v>
      </c>
      <c r="C91" s="16"/>
      <c r="D91" s="16"/>
      <c r="E91" s="16"/>
      <c r="F91" s="16"/>
      <c r="G91" s="16"/>
      <c r="H91" s="16"/>
      <c r="I91" s="16"/>
      <c r="K91" s="20"/>
    </row>
    <row r="92" spans="1:11" x14ac:dyDescent="0.25">
      <c r="A92" s="14" t="s">
        <v>126</v>
      </c>
      <c r="B92" s="1" t="s">
        <v>71</v>
      </c>
      <c r="C92" s="16"/>
      <c r="D92" s="16"/>
      <c r="E92" s="16"/>
      <c r="F92" s="16"/>
      <c r="G92" s="16"/>
      <c r="H92" s="16"/>
      <c r="I92" s="16"/>
      <c r="K92" s="20"/>
    </row>
    <row r="93" spans="1:11" x14ac:dyDescent="0.25">
      <c r="A93" s="14" t="s">
        <v>127</v>
      </c>
      <c r="B93" s="1" t="s">
        <v>128</v>
      </c>
      <c r="C93" s="16">
        <f t="shared" ref="C93:H93" si="20">C94+C95</f>
        <v>0</v>
      </c>
      <c r="D93" s="16">
        <f t="shared" si="20"/>
        <v>0</v>
      </c>
      <c r="E93" s="16">
        <f t="shared" si="20"/>
        <v>0</v>
      </c>
      <c r="F93" s="16">
        <f t="shared" si="20"/>
        <v>0</v>
      </c>
      <c r="G93" s="16">
        <f t="shared" si="20"/>
        <v>0</v>
      </c>
      <c r="H93" s="16">
        <f t="shared" si="20"/>
        <v>0</v>
      </c>
      <c r="I93" s="16"/>
      <c r="K93" s="20"/>
    </row>
    <row r="94" spans="1:11" x14ac:dyDescent="0.25">
      <c r="A94" s="14" t="s">
        <v>129</v>
      </c>
      <c r="B94" s="1" t="s">
        <v>130</v>
      </c>
      <c r="C94" s="16"/>
      <c r="D94" s="16"/>
      <c r="E94" s="16"/>
      <c r="F94" s="16"/>
      <c r="G94" s="16"/>
      <c r="H94" s="16"/>
      <c r="I94" s="16"/>
      <c r="K94" s="20"/>
    </row>
    <row r="95" spans="1:11" x14ac:dyDescent="0.25">
      <c r="A95" s="14" t="s">
        <v>131</v>
      </c>
      <c r="B95" s="1" t="s">
        <v>71</v>
      </c>
      <c r="C95" s="16"/>
      <c r="D95" s="16"/>
      <c r="E95" s="16"/>
      <c r="F95" s="16"/>
      <c r="G95" s="16"/>
      <c r="H95" s="16"/>
      <c r="I95" s="16"/>
      <c r="K95" s="20"/>
    </row>
    <row r="96" spans="1:11" ht="45" x14ac:dyDescent="0.25">
      <c r="A96" s="14" t="s">
        <v>132</v>
      </c>
      <c r="B96" s="1" t="s">
        <v>133</v>
      </c>
      <c r="C96" s="16">
        <f t="shared" ref="C96:H96" si="21">C97+C98</f>
        <v>0</v>
      </c>
      <c r="D96" s="16">
        <f t="shared" si="21"/>
        <v>0</v>
      </c>
      <c r="E96" s="16">
        <f t="shared" si="21"/>
        <v>0</v>
      </c>
      <c r="F96" s="16">
        <f t="shared" si="21"/>
        <v>0</v>
      </c>
      <c r="G96" s="16">
        <f t="shared" si="21"/>
        <v>0</v>
      </c>
      <c r="H96" s="16">
        <f t="shared" si="21"/>
        <v>0</v>
      </c>
      <c r="I96" s="16"/>
      <c r="K96" s="20"/>
    </row>
    <row r="97" spans="1:11" ht="30" x14ac:dyDescent="0.25">
      <c r="A97" s="14" t="s">
        <v>134</v>
      </c>
      <c r="B97" s="1" t="s">
        <v>135</v>
      </c>
      <c r="C97" s="19"/>
      <c r="D97" s="19"/>
      <c r="E97" s="19"/>
      <c r="F97" s="19"/>
      <c r="G97" s="19"/>
      <c r="H97" s="19"/>
      <c r="I97" s="19"/>
      <c r="K97" s="20"/>
    </row>
    <row r="98" spans="1:11" x14ac:dyDescent="0.25">
      <c r="A98" s="14" t="s">
        <v>136</v>
      </c>
      <c r="B98" s="1" t="s">
        <v>71</v>
      </c>
      <c r="C98" s="19"/>
      <c r="D98" s="19"/>
      <c r="E98" s="19"/>
      <c r="F98" s="19"/>
      <c r="G98" s="19"/>
      <c r="H98" s="19"/>
      <c r="I98" s="19"/>
      <c r="K98" s="20"/>
    </row>
    <row r="99" spans="1:11" ht="28.5" x14ac:dyDescent="0.25">
      <c r="A99" s="14" t="s">
        <v>10</v>
      </c>
      <c r="B99" s="22" t="s">
        <v>137</v>
      </c>
      <c r="C99" s="16">
        <f t="shared" ref="C99:H99" si="22">C100+C101+C103+C105+C107+C109</f>
        <v>0</v>
      </c>
      <c r="D99" s="16">
        <f t="shared" si="22"/>
        <v>0</v>
      </c>
      <c r="E99" s="16">
        <f t="shared" si="22"/>
        <v>0</v>
      </c>
      <c r="F99" s="16">
        <f t="shared" si="22"/>
        <v>0</v>
      </c>
      <c r="G99" s="16">
        <f t="shared" si="22"/>
        <v>0</v>
      </c>
      <c r="H99" s="16">
        <f t="shared" si="22"/>
        <v>0</v>
      </c>
      <c r="I99" s="16"/>
      <c r="K99" s="20"/>
    </row>
    <row r="100" spans="1:11" x14ac:dyDescent="0.25">
      <c r="A100" s="44" t="s">
        <v>202</v>
      </c>
      <c r="B100" s="42" t="s">
        <v>208</v>
      </c>
      <c r="C100" s="16"/>
      <c r="D100" s="16"/>
      <c r="E100" s="16"/>
      <c r="F100" s="16"/>
      <c r="G100" s="16"/>
      <c r="H100" s="16"/>
      <c r="I100" s="16"/>
      <c r="K100" s="20"/>
    </row>
    <row r="101" spans="1:11" x14ac:dyDescent="0.25">
      <c r="A101" s="14" t="s">
        <v>203</v>
      </c>
      <c r="B101" s="1" t="s">
        <v>106</v>
      </c>
      <c r="C101" s="19"/>
      <c r="D101" s="19"/>
      <c r="E101" s="19"/>
      <c r="F101" s="19"/>
      <c r="G101" s="19"/>
      <c r="H101" s="19"/>
      <c r="I101" s="19"/>
      <c r="K101" s="20"/>
    </row>
    <row r="102" spans="1:11" x14ac:dyDescent="0.25">
      <c r="A102" s="14" t="s">
        <v>138</v>
      </c>
      <c r="B102" s="1" t="s">
        <v>22</v>
      </c>
      <c r="C102" s="19"/>
      <c r="D102" s="19"/>
      <c r="E102" s="19"/>
      <c r="F102" s="19"/>
      <c r="G102" s="19"/>
      <c r="H102" s="19"/>
      <c r="I102" s="19"/>
      <c r="K102" s="20"/>
    </row>
    <row r="103" spans="1:11" x14ac:dyDescent="0.25">
      <c r="A103" s="14" t="s">
        <v>139</v>
      </c>
      <c r="B103" s="1" t="s">
        <v>128</v>
      </c>
      <c r="C103" s="19"/>
      <c r="D103" s="19"/>
      <c r="E103" s="19"/>
      <c r="F103" s="19"/>
      <c r="G103" s="19"/>
      <c r="H103" s="19"/>
      <c r="I103" s="19"/>
      <c r="K103" s="20"/>
    </row>
    <row r="104" spans="1:11" x14ac:dyDescent="0.25">
      <c r="A104" s="14" t="s">
        <v>141</v>
      </c>
      <c r="B104" s="1" t="s">
        <v>22</v>
      </c>
      <c r="C104" s="19"/>
      <c r="D104" s="19"/>
      <c r="E104" s="19"/>
      <c r="F104" s="19"/>
      <c r="G104" s="19"/>
      <c r="H104" s="19"/>
      <c r="I104" s="19"/>
      <c r="K104" s="20"/>
    </row>
    <row r="105" spans="1:11" x14ac:dyDescent="0.25">
      <c r="A105" s="14" t="s">
        <v>142</v>
      </c>
      <c r="B105" s="1" t="s">
        <v>140</v>
      </c>
      <c r="C105" s="19"/>
      <c r="D105" s="19"/>
      <c r="E105" s="19"/>
      <c r="F105" s="19"/>
      <c r="G105" s="19"/>
      <c r="H105" s="19"/>
      <c r="I105" s="19"/>
      <c r="K105" s="20"/>
    </row>
    <row r="106" spans="1:11" x14ac:dyDescent="0.25">
      <c r="A106" s="14" t="s">
        <v>144</v>
      </c>
      <c r="B106" s="1" t="s">
        <v>22</v>
      </c>
      <c r="C106" s="19"/>
      <c r="D106" s="19"/>
      <c r="E106" s="19"/>
      <c r="F106" s="19"/>
      <c r="G106" s="19"/>
      <c r="H106" s="19"/>
      <c r="I106" s="19"/>
      <c r="K106" s="20"/>
    </row>
    <row r="107" spans="1:11" ht="45" x14ac:dyDescent="0.25">
      <c r="A107" s="14" t="s">
        <v>204</v>
      </c>
      <c r="B107" s="1" t="s">
        <v>143</v>
      </c>
      <c r="C107" s="19"/>
      <c r="D107" s="19"/>
      <c r="E107" s="19"/>
      <c r="F107" s="19"/>
      <c r="G107" s="19"/>
      <c r="H107" s="19"/>
      <c r="I107" s="19"/>
      <c r="K107" s="20"/>
    </row>
    <row r="108" spans="1:11" x14ac:dyDescent="0.25">
      <c r="A108" s="14" t="s">
        <v>205</v>
      </c>
      <c r="B108" s="1" t="s">
        <v>22</v>
      </c>
      <c r="C108" s="19"/>
      <c r="D108" s="19"/>
      <c r="E108" s="19"/>
      <c r="F108" s="19"/>
      <c r="G108" s="19"/>
      <c r="H108" s="19"/>
      <c r="I108" s="19"/>
      <c r="K108" s="20"/>
    </row>
    <row r="109" spans="1:11" x14ac:dyDescent="0.25">
      <c r="A109" s="14" t="s">
        <v>206</v>
      </c>
      <c r="B109" s="43" t="s">
        <v>200</v>
      </c>
      <c r="C109" s="19"/>
      <c r="D109" s="19"/>
      <c r="E109" s="19"/>
      <c r="F109" s="19"/>
      <c r="G109" s="19"/>
      <c r="H109" s="19"/>
      <c r="I109" s="19"/>
      <c r="K109" s="20"/>
    </row>
    <row r="110" spans="1:11" x14ac:dyDescent="0.25">
      <c r="A110" s="14" t="s">
        <v>207</v>
      </c>
      <c r="B110" s="43" t="s">
        <v>201</v>
      </c>
      <c r="C110" s="19"/>
      <c r="D110" s="19"/>
      <c r="E110" s="19"/>
      <c r="F110" s="19"/>
      <c r="G110" s="19"/>
      <c r="H110" s="19"/>
      <c r="I110" s="19"/>
      <c r="K110" s="20"/>
    </row>
    <row r="111" spans="1:11" x14ac:dyDescent="0.25">
      <c r="A111" s="23" t="s">
        <v>16</v>
      </c>
      <c r="B111" s="22" t="s">
        <v>145</v>
      </c>
      <c r="C111" s="16">
        <f t="shared" ref="C111:H111" si="23">C112+C115+C118+C121+C122+C125+C128+C129+C130+C131+C132+C133+C134</f>
        <v>0</v>
      </c>
      <c r="D111" s="16">
        <f t="shared" si="23"/>
        <v>0</v>
      </c>
      <c r="E111" s="16">
        <f t="shared" si="23"/>
        <v>0</v>
      </c>
      <c r="F111" s="16">
        <f t="shared" si="23"/>
        <v>0</v>
      </c>
      <c r="G111" s="16">
        <f t="shared" si="23"/>
        <v>0</v>
      </c>
      <c r="H111" s="16">
        <f t="shared" si="23"/>
        <v>0</v>
      </c>
      <c r="I111" s="16"/>
      <c r="K111" s="20"/>
    </row>
    <row r="112" spans="1:11" x14ac:dyDescent="0.25">
      <c r="A112" s="14" t="s">
        <v>17</v>
      </c>
      <c r="B112" s="1" t="s">
        <v>146</v>
      </c>
      <c r="C112" s="16">
        <f t="shared" ref="C112:H112" si="24">C113+C114</f>
        <v>0</v>
      </c>
      <c r="D112" s="16">
        <f t="shared" si="24"/>
        <v>0</v>
      </c>
      <c r="E112" s="16">
        <f t="shared" si="24"/>
        <v>0</v>
      </c>
      <c r="F112" s="16">
        <f t="shared" si="24"/>
        <v>0</v>
      </c>
      <c r="G112" s="16">
        <f t="shared" si="24"/>
        <v>0</v>
      </c>
      <c r="H112" s="16">
        <f t="shared" si="24"/>
        <v>0</v>
      </c>
      <c r="I112" s="16"/>
      <c r="K112" s="20"/>
    </row>
    <row r="113" spans="1:11" x14ac:dyDescent="0.25">
      <c r="A113" s="14" t="s">
        <v>147</v>
      </c>
      <c r="B113" s="1" t="s">
        <v>148</v>
      </c>
      <c r="C113" s="19"/>
      <c r="D113" s="19"/>
      <c r="E113" s="19"/>
      <c r="F113" s="19"/>
      <c r="G113" s="19"/>
      <c r="H113" s="19"/>
      <c r="I113" s="19"/>
      <c r="K113" s="20"/>
    </row>
    <row r="114" spans="1:11" x14ac:dyDescent="0.25">
      <c r="A114" s="14" t="s">
        <v>149</v>
      </c>
      <c r="B114" s="1" t="s">
        <v>71</v>
      </c>
      <c r="C114" s="19"/>
      <c r="D114" s="19"/>
      <c r="E114" s="19"/>
      <c r="F114" s="19"/>
      <c r="G114" s="19"/>
      <c r="H114" s="19"/>
      <c r="I114" s="19"/>
      <c r="K114" s="20"/>
    </row>
    <row r="115" spans="1:11" ht="30" x14ac:dyDescent="0.25">
      <c r="A115" s="14" t="s">
        <v>18</v>
      </c>
      <c r="B115" s="1" t="s">
        <v>150</v>
      </c>
      <c r="C115" s="16">
        <f t="shared" ref="C115:H115" si="25">C116+C117</f>
        <v>0</v>
      </c>
      <c r="D115" s="16">
        <f t="shared" si="25"/>
        <v>0</v>
      </c>
      <c r="E115" s="16">
        <f t="shared" si="25"/>
        <v>0</v>
      </c>
      <c r="F115" s="16">
        <f t="shared" si="25"/>
        <v>0</v>
      </c>
      <c r="G115" s="16">
        <f t="shared" si="25"/>
        <v>0</v>
      </c>
      <c r="H115" s="16">
        <f t="shared" si="25"/>
        <v>0</v>
      </c>
      <c r="I115" s="16"/>
      <c r="K115" s="20"/>
    </row>
    <row r="116" spans="1:11" ht="30" x14ac:dyDescent="0.25">
      <c r="A116" s="14" t="s">
        <v>151</v>
      </c>
      <c r="B116" s="1" t="s">
        <v>152</v>
      </c>
      <c r="C116" s="19"/>
      <c r="D116" s="19"/>
      <c r="E116" s="19"/>
      <c r="F116" s="19"/>
      <c r="G116" s="19"/>
      <c r="H116" s="19"/>
      <c r="I116" s="19"/>
      <c r="K116" s="20"/>
    </row>
    <row r="117" spans="1:11" x14ac:dyDescent="0.25">
      <c r="A117" s="14" t="s">
        <v>153</v>
      </c>
      <c r="B117" s="1" t="s">
        <v>71</v>
      </c>
      <c r="C117" s="19"/>
      <c r="D117" s="19"/>
      <c r="E117" s="19"/>
      <c r="F117" s="19"/>
      <c r="G117" s="19"/>
      <c r="H117" s="19"/>
      <c r="I117" s="19"/>
      <c r="K117" s="20"/>
    </row>
    <row r="118" spans="1:11" x14ac:dyDescent="0.25">
      <c r="A118" s="14" t="s">
        <v>209</v>
      </c>
      <c r="B118" s="1" t="s">
        <v>155</v>
      </c>
      <c r="C118" s="16">
        <f t="shared" ref="C118:H118" si="26">C119+C120</f>
        <v>0</v>
      </c>
      <c r="D118" s="16">
        <f t="shared" si="26"/>
        <v>0</v>
      </c>
      <c r="E118" s="16">
        <f t="shared" si="26"/>
        <v>0</v>
      </c>
      <c r="F118" s="16">
        <f t="shared" si="26"/>
        <v>0</v>
      </c>
      <c r="G118" s="16">
        <f t="shared" si="26"/>
        <v>0</v>
      </c>
      <c r="H118" s="16">
        <f t="shared" si="26"/>
        <v>0</v>
      </c>
      <c r="I118" s="16"/>
      <c r="K118" s="20"/>
    </row>
    <row r="119" spans="1:11" x14ac:dyDescent="0.25">
      <c r="A119" s="14" t="s">
        <v>210</v>
      </c>
      <c r="B119" s="1" t="s">
        <v>156</v>
      </c>
      <c r="C119" s="19"/>
      <c r="D119" s="19"/>
      <c r="E119" s="19"/>
      <c r="F119" s="19"/>
      <c r="G119" s="19"/>
      <c r="H119" s="19"/>
      <c r="I119" s="19"/>
      <c r="K119" s="20"/>
    </row>
    <row r="120" spans="1:11" x14ac:dyDescent="0.25">
      <c r="A120" s="14" t="s">
        <v>211</v>
      </c>
      <c r="B120" s="1" t="s">
        <v>71</v>
      </c>
      <c r="C120" s="19"/>
      <c r="D120" s="19"/>
      <c r="E120" s="19"/>
      <c r="F120" s="19"/>
      <c r="G120" s="19"/>
      <c r="H120" s="19"/>
      <c r="I120" s="19"/>
      <c r="K120" s="20"/>
    </row>
    <row r="121" spans="1:11" x14ac:dyDescent="0.25">
      <c r="A121" s="14" t="s">
        <v>154</v>
      </c>
      <c r="B121" s="1" t="s">
        <v>158</v>
      </c>
      <c r="C121" s="19"/>
      <c r="D121" s="19"/>
      <c r="E121" s="19"/>
      <c r="F121" s="19"/>
      <c r="G121" s="19"/>
      <c r="H121" s="19"/>
      <c r="I121" s="19"/>
      <c r="K121" s="20"/>
    </row>
    <row r="122" spans="1:11" x14ac:dyDescent="0.25">
      <c r="A122" s="14" t="s">
        <v>157</v>
      </c>
      <c r="B122" s="1" t="s">
        <v>160</v>
      </c>
      <c r="C122" s="16">
        <f t="shared" ref="C122:H122" si="27">C123+C124</f>
        <v>0</v>
      </c>
      <c r="D122" s="16">
        <f t="shared" si="27"/>
        <v>0</v>
      </c>
      <c r="E122" s="16">
        <f t="shared" si="27"/>
        <v>0</v>
      </c>
      <c r="F122" s="16">
        <f t="shared" si="27"/>
        <v>0</v>
      </c>
      <c r="G122" s="16">
        <f t="shared" si="27"/>
        <v>0</v>
      </c>
      <c r="H122" s="16">
        <f t="shared" si="27"/>
        <v>0</v>
      </c>
      <c r="I122" s="16"/>
      <c r="K122" s="20"/>
    </row>
    <row r="123" spans="1:11" x14ac:dyDescent="0.25">
      <c r="A123" s="14" t="s">
        <v>212</v>
      </c>
      <c r="B123" s="1" t="s">
        <v>162</v>
      </c>
      <c r="C123" s="19"/>
      <c r="D123" s="19"/>
      <c r="E123" s="19"/>
      <c r="F123" s="19"/>
      <c r="G123" s="19"/>
      <c r="H123" s="19"/>
      <c r="I123" s="19"/>
      <c r="K123" s="20"/>
    </row>
    <row r="124" spans="1:11" x14ac:dyDescent="0.25">
      <c r="A124" s="14" t="s">
        <v>213</v>
      </c>
      <c r="B124" s="1" t="s">
        <v>71</v>
      </c>
      <c r="C124" s="19"/>
      <c r="D124" s="19"/>
      <c r="E124" s="19"/>
      <c r="F124" s="19"/>
      <c r="G124" s="19"/>
      <c r="H124" s="19"/>
      <c r="I124" s="19"/>
      <c r="K124" s="20"/>
    </row>
    <row r="125" spans="1:11" x14ac:dyDescent="0.25">
      <c r="A125" s="14" t="s">
        <v>159</v>
      </c>
      <c r="B125" s="1" t="s">
        <v>165</v>
      </c>
      <c r="C125" s="16">
        <f t="shared" ref="C125:H125" si="28">C126+C127</f>
        <v>0</v>
      </c>
      <c r="D125" s="16">
        <f t="shared" si="28"/>
        <v>0</v>
      </c>
      <c r="E125" s="16">
        <f t="shared" si="28"/>
        <v>0</v>
      </c>
      <c r="F125" s="16">
        <f t="shared" si="28"/>
        <v>0</v>
      </c>
      <c r="G125" s="16">
        <f t="shared" si="28"/>
        <v>0</v>
      </c>
      <c r="H125" s="16">
        <f t="shared" si="28"/>
        <v>0</v>
      </c>
      <c r="I125" s="16"/>
      <c r="K125" s="20"/>
    </row>
    <row r="126" spans="1:11" x14ac:dyDescent="0.25">
      <c r="A126" s="14" t="s">
        <v>161</v>
      </c>
      <c r="B126" s="1" t="s">
        <v>166</v>
      </c>
      <c r="C126" s="19"/>
      <c r="D126" s="19"/>
      <c r="E126" s="19"/>
      <c r="F126" s="19"/>
      <c r="G126" s="19"/>
      <c r="H126" s="19"/>
      <c r="I126" s="19"/>
      <c r="K126" s="20"/>
    </row>
    <row r="127" spans="1:11" x14ac:dyDescent="0.25">
      <c r="A127" s="14" t="s">
        <v>163</v>
      </c>
      <c r="B127" s="1" t="s">
        <v>167</v>
      </c>
      <c r="C127" s="19"/>
      <c r="D127" s="19"/>
      <c r="E127" s="19"/>
      <c r="F127" s="19"/>
      <c r="G127" s="19"/>
      <c r="H127" s="19"/>
      <c r="I127" s="19"/>
      <c r="K127" s="20"/>
    </row>
    <row r="128" spans="1:11" ht="30" x14ac:dyDescent="0.25">
      <c r="A128" s="14" t="s">
        <v>164</v>
      </c>
      <c r="B128" s="1" t="s">
        <v>169</v>
      </c>
      <c r="C128" s="19"/>
      <c r="D128" s="19"/>
      <c r="E128" s="19"/>
      <c r="F128" s="19"/>
      <c r="G128" s="19"/>
      <c r="H128" s="19"/>
      <c r="I128" s="19"/>
      <c r="K128" s="20"/>
    </row>
    <row r="129" spans="1:11" x14ac:dyDescent="0.25">
      <c r="A129" s="14" t="s">
        <v>168</v>
      </c>
      <c r="B129" s="1" t="s">
        <v>171</v>
      </c>
      <c r="C129" s="19"/>
      <c r="D129" s="19"/>
      <c r="E129" s="19"/>
      <c r="F129" s="19"/>
      <c r="G129" s="19"/>
      <c r="H129" s="19"/>
      <c r="I129" s="19"/>
      <c r="K129" s="20"/>
    </row>
    <row r="130" spans="1:11" x14ac:dyDescent="0.25">
      <c r="A130" s="14" t="s">
        <v>170</v>
      </c>
      <c r="B130" s="1" t="s">
        <v>173</v>
      </c>
      <c r="C130" s="19"/>
      <c r="D130" s="19"/>
      <c r="E130" s="19"/>
      <c r="F130" s="19"/>
      <c r="G130" s="19"/>
      <c r="H130" s="19"/>
      <c r="I130" s="19"/>
      <c r="K130" s="20"/>
    </row>
    <row r="131" spans="1:11" x14ac:dyDescent="0.25">
      <c r="A131" s="14" t="s">
        <v>172</v>
      </c>
      <c r="B131" s="1" t="s">
        <v>175</v>
      </c>
      <c r="C131" s="19"/>
      <c r="D131" s="19"/>
      <c r="E131" s="19"/>
      <c r="F131" s="19"/>
      <c r="G131" s="19"/>
      <c r="H131" s="19"/>
      <c r="I131" s="19"/>
      <c r="K131" s="20"/>
    </row>
    <row r="132" spans="1:11" x14ac:dyDescent="0.25">
      <c r="A132" s="14" t="s">
        <v>174</v>
      </c>
      <c r="B132" s="1" t="s">
        <v>177</v>
      </c>
      <c r="C132" s="19"/>
      <c r="D132" s="19"/>
      <c r="E132" s="19"/>
      <c r="F132" s="19"/>
      <c r="G132" s="19"/>
      <c r="H132" s="19"/>
      <c r="I132" s="19"/>
      <c r="K132" s="20"/>
    </row>
    <row r="133" spans="1:11" ht="60" x14ac:dyDescent="0.25">
      <c r="A133" s="14" t="s">
        <v>176</v>
      </c>
      <c r="B133" s="1" t="s">
        <v>179</v>
      </c>
      <c r="C133" s="19"/>
      <c r="D133" s="19"/>
      <c r="E133" s="19"/>
      <c r="F133" s="19"/>
      <c r="G133" s="19"/>
      <c r="H133" s="19"/>
      <c r="I133" s="19"/>
      <c r="K133" s="20"/>
    </row>
    <row r="134" spans="1:11" x14ac:dyDescent="0.25">
      <c r="A134" s="14" t="s">
        <v>178</v>
      </c>
      <c r="B134" s="1" t="s">
        <v>180</v>
      </c>
      <c r="C134" s="16"/>
      <c r="D134" s="16"/>
      <c r="E134" s="16"/>
      <c r="F134" s="16"/>
      <c r="G134" s="16"/>
      <c r="H134" s="16"/>
      <c r="I134" s="16"/>
      <c r="K134" s="20"/>
    </row>
    <row r="135" spans="1:11" x14ac:dyDescent="0.25">
      <c r="A135" s="23" t="s">
        <v>181</v>
      </c>
      <c r="B135" s="22" t="s">
        <v>182</v>
      </c>
      <c r="C135" s="16">
        <f t="shared" ref="C135:I135" si="29">C10-C37</f>
        <v>0</v>
      </c>
      <c r="D135" s="16">
        <f t="shared" si="29"/>
        <v>0</v>
      </c>
      <c r="E135" s="16">
        <f t="shared" si="29"/>
        <v>0</v>
      </c>
      <c r="F135" s="16">
        <f t="shared" si="29"/>
        <v>0</v>
      </c>
      <c r="G135" s="16">
        <f t="shared" si="29"/>
        <v>0</v>
      </c>
      <c r="H135" s="16">
        <f t="shared" si="29"/>
        <v>0</v>
      </c>
      <c r="I135" s="16">
        <f t="shared" si="29"/>
        <v>0</v>
      </c>
      <c r="K135" s="20"/>
    </row>
    <row r="137" spans="1:11" ht="19.149999999999999" customHeight="1" x14ac:dyDescent="0.2">
      <c r="B137" s="51"/>
      <c r="C137" s="51"/>
      <c r="D137" s="51"/>
      <c r="E137" s="51"/>
      <c r="F137" s="51"/>
      <c r="G137" s="51"/>
      <c r="H137" s="51"/>
      <c r="I137" s="51"/>
    </row>
    <row r="139" spans="1:11" x14ac:dyDescent="0.2">
      <c r="B139" s="51"/>
      <c r="C139" s="51"/>
      <c r="D139" s="51"/>
      <c r="E139" s="51"/>
      <c r="F139" s="25"/>
      <c r="G139" s="25"/>
      <c r="H139" s="25"/>
    </row>
    <row r="140" spans="1:11" ht="19.149999999999999" customHeight="1" x14ac:dyDescent="0.2">
      <c r="B140" s="51"/>
      <c r="C140" s="51"/>
      <c r="D140" s="51"/>
      <c r="E140" s="51"/>
      <c r="F140" s="51"/>
      <c r="G140" s="51"/>
      <c r="H140" s="51"/>
      <c r="I140" s="51"/>
    </row>
  </sheetData>
  <mergeCells count="13">
    <mergeCell ref="B140:I140"/>
    <mergeCell ref="A3:I3"/>
    <mergeCell ref="A4:I4"/>
    <mergeCell ref="A6:A8"/>
    <mergeCell ref="B6:B8"/>
    <mergeCell ref="C6:C8"/>
    <mergeCell ref="B139:E139"/>
    <mergeCell ref="D7:D8"/>
    <mergeCell ref="E7:E8"/>
    <mergeCell ref="F7:H7"/>
    <mergeCell ref="D6:H6"/>
    <mergeCell ref="B137:I137"/>
    <mergeCell ref="I7:I8"/>
  </mergeCells>
  <phoneticPr fontId="0" type="noConversion"/>
  <printOptions horizontalCentered="1"/>
  <pageMargins left="0" right="0" top="0" bottom="0" header="0" footer="0"/>
  <pageSetup paperSize="9" scale="5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 ожидаемого исполнения</vt:lpstr>
      <vt:lpstr>'оценка ожидаемого исполнения'!Заголовки_для_печати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Наталья</cp:lastModifiedBy>
  <cp:lastPrinted>2016-10-20T09:44:47Z</cp:lastPrinted>
  <dcterms:created xsi:type="dcterms:W3CDTF">2014-10-16T10:39:44Z</dcterms:created>
  <dcterms:modified xsi:type="dcterms:W3CDTF">2016-10-20T09:44:51Z</dcterms:modified>
</cp:coreProperties>
</file>